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2026\Тарифы 2026\Льготные тарифы 2026\Изм. в распоряжение № 33-р_15.05.2026\"/>
    </mc:Choice>
  </mc:AlternateContent>
  <bookViews>
    <workbookView xWindow="0" yWindow="135" windowWidth="19440" windowHeight="9465" tabRatio="882" firstSheet="4" activeTab="12"/>
  </bookViews>
  <sheets>
    <sheet name="1а -ГВ_комп. тэ_ФЛ без перер." sheetId="7" state="hidden" r:id="rId1"/>
    <sheet name="1б-ГВ_комп.тэ_ ФЛ перерасчеты" sheetId="11" state="hidden" r:id="rId2"/>
    <sheet name="1в -ГВ_комп. тн_ФЛ без перер." sheetId="17" state="hidden" r:id="rId3"/>
    <sheet name="1г-ГВ_комп.тн_ ФЛ перерасчеты" sheetId="18" state="hidden" r:id="rId4"/>
    <sheet name="ГВ ФЛ 1а+1б" sheetId="12" r:id="rId5"/>
    <sheet name="1д -ГВ_комп. тэ_ЮЛ без перер." sheetId="13" state="hidden" r:id="rId6"/>
    <sheet name="1е-ГВ_комп.тэ_ ЮЛ перерасчеты" sheetId="14" state="hidden" r:id="rId7"/>
    <sheet name="1ж -ГВ_комп. тн_ЮЛ без перер." sheetId="19" state="hidden" r:id="rId8"/>
    <sheet name="1з-ГВ_комп.тн_ ЮЛ перерасчеты" sheetId="20" state="hidden" r:id="rId9"/>
    <sheet name="ГВ ФЛ 1в+1г " sheetId="21" r:id="rId10"/>
    <sheet name="ГВ ЮЛ 1д+1е" sheetId="22" r:id="rId11"/>
    <sheet name="ГВ ЮЛ 1ж+1з" sheetId="15" r:id="rId12"/>
    <sheet name="ГВФЛ+ЮЛ 1а+1б+1в+1г+1д+1е+1ж+1з" sheetId="25" r:id="rId13"/>
  </sheets>
  <calcPr calcId="162913"/>
</workbook>
</file>

<file path=xl/calcChain.xml><?xml version="1.0" encoding="utf-8"?>
<calcChain xmlns="http://schemas.openxmlformats.org/spreadsheetml/2006/main">
  <c r="K10" i="12" l="1"/>
  <c r="X11" i="22" l="1"/>
  <c r="W11" i="22"/>
  <c r="I10" i="22"/>
  <c r="J10" i="22" s="1"/>
  <c r="K10" i="22" s="1"/>
  <c r="L10" i="22" s="1"/>
  <c r="M10" i="22" s="1"/>
  <c r="N10" i="22" s="1"/>
  <c r="O10" i="22" s="1"/>
  <c r="P10" i="22" s="1"/>
  <c r="U10" i="22" s="1"/>
  <c r="V10" i="22" s="1"/>
  <c r="B10" i="22"/>
  <c r="C10" i="22" s="1"/>
  <c r="D10" i="22" s="1"/>
  <c r="E10" i="22" s="1"/>
  <c r="F10" i="22" s="1"/>
  <c r="Y11" i="21"/>
  <c r="X11" i="21"/>
  <c r="K10" i="21"/>
  <c r="L10" i="21" s="1"/>
  <c r="M10" i="21" s="1"/>
  <c r="N10" i="21" s="1"/>
  <c r="O10" i="21" s="1"/>
  <c r="P10" i="21" s="1"/>
  <c r="Q10" i="21" s="1"/>
  <c r="V10" i="21" s="1"/>
  <c r="W10" i="21" s="1"/>
  <c r="B10" i="21"/>
  <c r="C10" i="21" s="1"/>
  <c r="D10" i="21" s="1"/>
  <c r="E10" i="21" s="1"/>
  <c r="F10" i="21" s="1"/>
  <c r="G10" i="21" s="1"/>
  <c r="H10" i="21" s="1"/>
  <c r="W10" i="22" l="1"/>
  <c r="X10" i="22" s="1"/>
  <c r="X10" i="21"/>
  <c r="Y10" i="21" s="1"/>
  <c r="W11" i="15" l="1"/>
  <c r="X11" i="15"/>
  <c r="U10" i="7"/>
  <c r="U10" i="20" l="1"/>
  <c r="T10" i="13"/>
  <c r="U10" i="14"/>
  <c r="T10" i="19"/>
  <c r="V10" i="18"/>
  <c r="V10" i="11"/>
  <c r="U10" i="17"/>
  <c r="Q10" i="20" l="1"/>
  <c r="P10" i="20"/>
  <c r="R10" i="20" s="1"/>
  <c r="I9" i="20"/>
  <c r="J9" i="20" s="1"/>
  <c r="K9" i="20" s="1"/>
  <c r="L9" i="20" s="1"/>
  <c r="M9" i="20" s="1"/>
  <c r="N9" i="20" s="1"/>
  <c r="O9" i="20" s="1"/>
  <c r="P9" i="20" s="1"/>
  <c r="Q9" i="20" s="1"/>
  <c r="R9" i="20" s="1"/>
  <c r="S9" i="20" s="1"/>
  <c r="T9" i="20" s="1"/>
  <c r="U9" i="20" s="1"/>
  <c r="V9" i="20" s="1"/>
  <c r="W9" i="20" s="1"/>
  <c r="B9" i="20"/>
  <c r="C9" i="20" s="1"/>
  <c r="D9" i="20" s="1"/>
  <c r="E9" i="20" s="1"/>
  <c r="F9" i="20" s="1"/>
  <c r="P10" i="19"/>
  <c r="Q10" i="19" s="1"/>
  <c r="U10" i="19" s="1"/>
  <c r="O10" i="19"/>
  <c r="I9" i="19"/>
  <c r="J9" i="19" s="1"/>
  <c r="K9" i="19" s="1"/>
  <c r="L9" i="19" s="1"/>
  <c r="M9" i="19" s="1"/>
  <c r="N9" i="19" s="1"/>
  <c r="O9" i="19" s="1"/>
  <c r="P9" i="19" s="1"/>
  <c r="Q9" i="19" s="1"/>
  <c r="R9" i="19" s="1"/>
  <c r="S9" i="19" s="1"/>
  <c r="T9" i="19" s="1"/>
  <c r="U9" i="19" s="1"/>
  <c r="V9" i="19" s="1"/>
  <c r="B9" i="19"/>
  <c r="C9" i="19" s="1"/>
  <c r="D9" i="19" s="1"/>
  <c r="E9" i="19" s="1"/>
  <c r="F9" i="19" s="1"/>
  <c r="R10" i="18"/>
  <c r="Q10" i="18"/>
  <c r="S10" i="18" s="1"/>
  <c r="K9" i="18"/>
  <c r="L9" i="18" s="1"/>
  <c r="M9" i="18" s="1"/>
  <c r="N9" i="18" s="1"/>
  <c r="O9" i="18" s="1"/>
  <c r="P9" i="18" s="1"/>
  <c r="Q9" i="18" s="1"/>
  <c r="R9" i="18" s="1"/>
  <c r="S9" i="18" s="1"/>
  <c r="T9" i="18" s="1"/>
  <c r="U9" i="18" s="1"/>
  <c r="V9" i="18" s="1"/>
  <c r="W9" i="18" s="1"/>
  <c r="X9" i="18" s="1"/>
  <c r="B9" i="18"/>
  <c r="C9" i="18" s="1"/>
  <c r="D9" i="18" s="1"/>
  <c r="E9" i="18" s="1"/>
  <c r="F9" i="18" s="1"/>
  <c r="G9" i="18" s="1"/>
  <c r="H9" i="18" s="1"/>
  <c r="Q10" i="17"/>
  <c r="P10" i="17"/>
  <c r="K9" i="17"/>
  <c r="L9" i="17" s="1"/>
  <c r="M9" i="17" s="1"/>
  <c r="N9" i="17" s="1"/>
  <c r="O9" i="17" s="1"/>
  <c r="P9" i="17" s="1"/>
  <c r="Q9" i="17" s="1"/>
  <c r="R9" i="17" s="1"/>
  <c r="S9" i="17" s="1"/>
  <c r="T9" i="17" s="1"/>
  <c r="U9" i="17" s="1"/>
  <c r="V9" i="17" s="1"/>
  <c r="W9" i="17" s="1"/>
  <c r="B9" i="17"/>
  <c r="C9" i="17" s="1"/>
  <c r="D9" i="17" s="1"/>
  <c r="E9" i="17" s="1"/>
  <c r="F9" i="17" s="1"/>
  <c r="G9" i="17" s="1"/>
  <c r="H9" i="17" s="1"/>
  <c r="W10" i="18" l="1"/>
  <c r="X10" i="18"/>
  <c r="W10" i="20"/>
  <c r="V10" i="20"/>
  <c r="R10" i="17"/>
  <c r="V10" i="19"/>
  <c r="P10" i="7"/>
  <c r="V10" i="17" l="1"/>
  <c r="W10" i="17"/>
  <c r="Q10" i="14"/>
  <c r="P10" i="14"/>
  <c r="R10" i="14" s="1"/>
  <c r="P10" i="13"/>
  <c r="O10" i="13"/>
  <c r="Q10" i="13" s="1"/>
  <c r="R10" i="11"/>
  <c r="Q10" i="11"/>
  <c r="S10" i="11" s="1"/>
  <c r="Q10" i="7"/>
  <c r="R10" i="7" s="1"/>
  <c r="V10" i="14" l="1"/>
  <c r="W10" i="14"/>
  <c r="W10" i="11"/>
  <c r="X10" i="11"/>
  <c r="U10" i="13"/>
  <c r="V10" i="13"/>
  <c r="V10" i="7"/>
  <c r="W10" i="7"/>
  <c r="B10" i="15" l="1"/>
  <c r="C10" i="15" s="1"/>
  <c r="D10" i="15" s="1"/>
  <c r="E10" i="15" s="1"/>
  <c r="B9" i="14"/>
  <c r="C9" i="14" s="1"/>
  <c r="D9" i="14" s="1"/>
  <c r="E9" i="14" s="1"/>
  <c r="F10" i="15" l="1"/>
  <c r="I10" i="15" s="1"/>
  <c r="J10" i="15" s="1"/>
  <c r="K10" i="15" s="1"/>
  <c r="L10" i="15" s="1"/>
  <c r="M10" i="15" s="1"/>
  <c r="N10" i="15" s="1"/>
  <c r="O10" i="15" s="1"/>
  <c r="P10" i="15" s="1"/>
  <c r="U10" i="15" s="1"/>
  <c r="V10" i="15" s="1"/>
  <c r="F9" i="14"/>
  <c r="I9" i="14" s="1"/>
  <c r="J9" i="14" s="1"/>
  <c r="K9" i="14" s="1"/>
  <c r="L9" i="14" s="1"/>
  <c r="M9" i="14" s="1"/>
  <c r="N9" i="14" s="1"/>
  <c r="O9" i="14" s="1"/>
  <c r="P9" i="14" s="1"/>
  <c r="Q9" i="14" s="1"/>
  <c r="R9" i="14" s="1"/>
  <c r="S9" i="14" s="1"/>
  <c r="T9" i="14" s="1"/>
  <c r="U9" i="14" s="1"/>
  <c r="V9" i="14" s="1"/>
  <c r="W9" i="14" s="1"/>
  <c r="W10" i="15" l="1"/>
  <c r="X10" i="15" s="1"/>
  <c r="B9" i="13"/>
  <c r="B10" i="12"/>
  <c r="C10" i="12" s="1"/>
  <c r="D10" i="12" s="1"/>
  <c r="E10" i="12" s="1"/>
  <c r="F10" i="12" s="1"/>
  <c r="G10" i="12" s="1"/>
  <c r="H10" i="12" s="1"/>
  <c r="L10" i="12" s="1"/>
  <c r="M10" i="12" s="1"/>
  <c r="N10" i="12" s="1"/>
  <c r="O10" i="12" s="1"/>
  <c r="B9" i="11"/>
  <c r="C9" i="11" s="1"/>
  <c r="D9" i="11" s="1"/>
  <c r="E9" i="11" s="1"/>
  <c r="F9" i="11" s="1"/>
  <c r="G9" i="11" s="1"/>
  <c r="H9" i="11" s="1"/>
  <c r="K9" i="11" s="1"/>
  <c r="L9" i="11" s="1"/>
  <c r="M9" i="11" s="1"/>
  <c r="N9" i="11" s="1"/>
  <c r="O9" i="11" s="1"/>
  <c r="P9" i="11" s="1"/>
  <c r="Q9" i="11" s="1"/>
  <c r="R9" i="11" s="1"/>
  <c r="S9" i="11" s="1"/>
  <c r="T9" i="11" s="1"/>
  <c r="U9" i="11" s="1"/>
  <c r="V9" i="11" s="1"/>
  <c r="W9" i="11" s="1"/>
  <c r="X9" i="11" s="1"/>
  <c r="B9" i="7"/>
  <c r="C9" i="7" s="1"/>
  <c r="D9" i="7" s="1"/>
  <c r="E9" i="7" s="1"/>
  <c r="F9" i="7" s="1"/>
  <c r="G9" i="7" s="1"/>
  <c r="H9" i="7" s="1"/>
  <c r="K9" i="7" s="1"/>
  <c r="L9" i="7" s="1"/>
  <c r="M9" i="7" s="1"/>
  <c r="N9" i="7" s="1"/>
  <c r="O9" i="7" s="1"/>
  <c r="P9" i="7" s="1"/>
  <c r="Q9" i="7" s="1"/>
  <c r="R9" i="7" s="1"/>
  <c r="S9" i="7" s="1"/>
  <c r="T9" i="7" s="1"/>
  <c r="U9" i="7" s="1"/>
  <c r="V9" i="7" s="1"/>
  <c r="W9" i="7" s="1"/>
  <c r="P10" i="12" l="1"/>
  <c r="Q10" i="12" s="1"/>
  <c r="V10" i="12" s="1"/>
  <c r="W10" i="12" s="1"/>
  <c r="C9" i="13"/>
  <c r="D9" i="13" s="1"/>
  <c r="E9" i="13" s="1"/>
  <c r="F9" i="13" s="1"/>
  <c r="I9" i="13" s="1"/>
  <c r="J9" i="13" s="1"/>
  <c r="K9" i="13" s="1"/>
  <c r="L9" i="13" s="1"/>
  <c r="M9" i="13" s="1"/>
  <c r="N9" i="13" s="1"/>
  <c r="O9" i="13" s="1"/>
  <c r="P9" i="13" s="1"/>
  <c r="Q9" i="13" s="1"/>
  <c r="R9" i="13" s="1"/>
  <c r="S9" i="13" s="1"/>
  <c r="T9" i="13" s="1"/>
  <c r="U9" i="13" s="1"/>
  <c r="V9" i="13" s="1"/>
</calcChain>
</file>

<file path=xl/sharedStrings.xml><?xml version="1.0" encoding="utf-8"?>
<sst xmlns="http://schemas.openxmlformats.org/spreadsheetml/2006/main" count="725" uniqueCount="243">
  <si>
    <t>(наименование ресурсоснабжающей организации)</t>
  </si>
  <si>
    <t>№п/п</t>
  </si>
  <si>
    <t>Наименование Абонента</t>
  </si>
  <si>
    <t>1</t>
  </si>
  <si>
    <t>__________________________</t>
  </si>
  <si>
    <t xml:space="preserve">Категория потребителя, имеющего право на льготу, в соответствии со ст.1 закона Томской области № 140-ОЗ от 08.12.2017 </t>
  </si>
  <si>
    <t>Вид коммунального ресурса в соответствии с законом Томской области от 08.12.2017 №140-ОЗ</t>
  </si>
  <si>
    <t xml:space="preserve">№ лицевогосчета </t>
  </si>
  <si>
    <t>№ договора (кода-агрегатора)</t>
  </si>
  <si>
    <t>ФИО</t>
  </si>
  <si>
    <t>Адрес потребителя</t>
  </si>
  <si>
    <t>Исполнитель коммунальных услуг</t>
  </si>
  <si>
    <t>физические лица</t>
  </si>
  <si>
    <t>Вид коммунального ресурса, отраженный в автоматизированной системе учета предоставленных услуг  ресурсоснабжающей организации</t>
  </si>
  <si>
    <t>Вид коммунального ресурса, отраженный в бухгалтерском учете ресурсоснабжающей организации</t>
  </si>
  <si>
    <t>* -</t>
  </si>
  <si>
    <t>Месяц и год j-го предшествующего отчетному месяцу периода, связанного с перерасчетами</t>
  </si>
  <si>
    <t xml:space="preserve"> Наименование категории потребителя, имеющего право на льготу, отраженной  в автоматизированной системе учета предоставленных услуг ресурсоснабжающей организации</t>
  </si>
  <si>
    <t xml:space="preserve">** - </t>
  </si>
  <si>
    <t xml:space="preserve"> </t>
  </si>
  <si>
    <t>Адрес объекта</t>
  </si>
  <si>
    <t>1) юридические лица -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 по отоплению и (или) горячему водоснабжению;
2) некоммерческие организации - некоммерческие организации в части приобретаемого объема коммунального ресурса:
- для жилых помещений, предназначенных для проживания граждан;
- для потребления потребительскими кооперативами, общественными и благотворительными фондами на коммунально-бытовые нужды граждан;
3) физические лица (потребители коммунального ресурса),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</si>
  <si>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t>Ставка НДС, %
(N)</t>
  </si>
  <si>
    <t>Наименование группы потребителей</t>
  </si>
  <si>
    <t>горячая вода</t>
  </si>
  <si>
    <t xml:space="preserve"> Наименование категории потребителя, имеющего право на льготу, отраженной  в  бухгалтерском учете ресурсоснабжающей организации</t>
  </si>
  <si>
    <t xml:space="preserve"> Наименование категории потребителя, имеющего право на льготу, отраженной  в бухгалтерском учете ресурсоснабжающей организации</t>
  </si>
  <si>
    <r>
      <t>Итого (</t>
    </r>
    <r>
      <rPr>
        <sz val="10"/>
        <color rgb="FF000000"/>
        <rFont val="Calibri"/>
        <family val="2"/>
        <charset val="204"/>
      </rPr>
      <t>∑</t>
    </r>
    <r>
      <rPr>
        <sz val="10"/>
        <color rgb="FF000000"/>
        <rFont val="Times New Roman"/>
        <family val="1"/>
        <charset val="204"/>
      </rPr>
      <t>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фактi.фл.т</t>
    </r>
    <r>
      <rPr>
        <sz val="10"/>
        <color rgb="FF000000"/>
        <rFont val="Times New Roman"/>
        <family val="1"/>
        <charset val="204"/>
      </rPr>
      <t>)</t>
    </r>
  </si>
  <si>
    <t>расчет осуществляется в соответствии с подпунктом а)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</si>
  <si>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б)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</si>
  <si>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в)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</si>
  <si>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г)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</si>
  <si>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д)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</si>
  <si>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е)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</si>
  <si>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ж)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</si>
  <si>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расчет осуществляется в соответствии с подпунктом з) пункта 2.2 раздела 22 Порядка предоставления субсидий на возмещение недополученных доходов ресурсоснабжающих организаций, возникающих в результате установления льготного тарифа на коммунальный ресурс, утвержденного постановлением Администрации Томской области от 30.04.2020 №205а</t>
  </si>
  <si>
    <t>***-</t>
  </si>
  <si>
    <t>**-</t>
  </si>
  <si>
    <r>
      <t>Размер субсидии, подлежащий возмещению***, руб. (с НДС)  
 (С</t>
    </r>
    <r>
      <rPr>
        <b/>
        <vertAlign val="superscript"/>
        <sz val="10"/>
        <color rgb="FF000000"/>
        <rFont val="Times New Roman"/>
        <family val="1"/>
        <charset val="204"/>
      </rPr>
      <t>гв</t>
    </r>
    <r>
      <rPr>
        <b/>
        <vertAlign val="subscript"/>
        <sz val="10"/>
        <color rgb="FF000000"/>
        <rFont val="Times New Roman"/>
        <family val="1"/>
        <charset val="204"/>
      </rPr>
      <t>фактi.фл.т</t>
    </r>
    <r>
      <rPr>
        <b/>
        <sz val="10"/>
        <color rgb="FF000000"/>
        <rFont val="Times New Roman"/>
        <family val="1"/>
        <charset val="204"/>
      </rPr>
      <t>)</t>
    </r>
  </si>
  <si>
    <t>Гиперссылка на документы бухгалтерского учета, отражающие фактические объемы начислений за реализацию тепловой энергии льготным потребителям</t>
  </si>
  <si>
    <t>физические лица - физические лица (потребители коммунального ресурса), владеющие и (или) пользующиеся жилым помещением в жилых и многоквартирных домах на праве собственности или на ином законном основании, и (или)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домах.</t>
  </si>
  <si>
    <t>величина субсидии, подлежащая возмещению за отчетный месяц по каждому потребителю, определяется как наименьшая величина путем сравнения расчетной величины субсидии по каждому потребителю и величины субсидии по каждому потребителю, отраженной в автоматизированной системе учета предоставленных услуг  ресурсоснабжающей организации</t>
  </si>
  <si>
    <t>Расчет размера субсидий в соответствии c пунктом 22 постановления Администрации Томской области № 205а от 30.04.2020</t>
  </si>
  <si>
    <t>Расчет размера субсидий, отраженный в автоматизированной системе учета предоставленных услуг и в бухгалтерском учете ресурсоснабжающей организации</t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</si>
  <si>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b/>
        <sz val="10"/>
        <color rgb="FFFF0000"/>
        <rFont val="Times New Roman"/>
        <family val="1"/>
        <charset val="204"/>
      </rPr>
      <t>гр.19-гр.22</t>
    </r>
  </si>
  <si>
    <r>
      <t xml:space="preserve">Начислено по экономически обоснованному тарифу,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</si>
  <si>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Начислено по льготному тарифу, руб. (с НДС) 
</t>
  </si>
  <si>
    <t xml:space="preserve">Размер субсидии, руб. (с НДС)        
</t>
  </si>
  <si>
    <t>указываются начисления в части компонента на тепловую энергию</t>
  </si>
  <si>
    <t>Приложение №4.1</t>
  </si>
  <si>
    <t xml:space="preserve">к Распоряжению об утверждении форм документов,
представляемых ресурсоснабжающими организациями 
в связи с получением субсидий на возмещение недополученных 
доходов ресурсоснабжающих организаций, возникающих 
в результате установления льготного тарифа на коммунальный ресурс
</t>
  </si>
  <si>
    <r>
      <t>за  ________________________ 20___ года 
(</t>
    </r>
    <r>
      <rPr>
        <sz val="8"/>
        <color rgb="FF000000"/>
        <rFont val="Times New Roman"/>
        <family val="1"/>
        <charset val="204"/>
      </rPr>
      <t>месяц)</t>
    </r>
  </si>
  <si>
    <r>
      <t>Расчет субсидий по реализации коммунального ресурса - горячая вода (компонент- тепловая энергия) по каждому i-му льготному потребителю - физическому лицу* без учета перерасчетов
(С</t>
    </r>
    <r>
      <rPr>
        <vertAlign val="superscript"/>
        <sz val="12"/>
        <color rgb="FF000000"/>
        <rFont val="PT Astra Serif"/>
        <family val="1"/>
        <charset val="204"/>
      </rPr>
      <t>гв</t>
    </r>
    <r>
      <rPr>
        <vertAlign val="subscript"/>
        <sz val="12"/>
        <color rgb="FF000000"/>
        <rFont val="PT Astra Serif"/>
        <family val="1"/>
        <charset val="204"/>
      </rPr>
      <t>фактi.фл.тэ</t>
    </r>
    <r>
      <rPr>
        <sz val="12"/>
        <color rgb="FF000000"/>
        <rFont val="PT Astra Serif"/>
        <family val="1"/>
        <charset val="204"/>
      </rPr>
      <t>)**</t>
    </r>
  </si>
  <si>
    <r>
      <t>за  ________________________ 20___ года 
(</t>
    </r>
    <r>
      <rPr>
        <sz val="8"/>
        <color rgb="FF000000"/>
        <rFont val="PT Astra Serif"/>
        <family val="1"/>
        <charset val="204"/>
      </rPr>
      <t>месяц)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</si>
  <si>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фактi.фл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</si>
  <si>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тепловую энергию, утвержденный в составе экономически обоснованного тарифа на горячую воду (с НДС), руб./Гкал (К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</si>
  <si>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тепловую энергию, утвержденный в составе льготного тарифа на горячую воду (с НДС), руб./Гкал (К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</si>
  <si>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гр.18-гр.21</t>
    </r>
  </si>
  <si>
    <r>
      <t>Размер субсидии, подлежащий возмещению***, руб. (с НДС)  
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фактi.фл.тэ</t>
    </r>
    <r>
      <rPr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</si>
  <si>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гр.13 ×гр.14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</si>
  <si>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гр.13×гр.15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</si>
  <si>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фактi.фл.тэ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</si>
  <si>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r>
      <t xml:space="preserve">Размер субсидии, руб. (с НДС)        
</t>
    </r>
    <r>
      <rPr>
        <sz val="10"/>
        <color rgb="FFFF0000"/>
        <rFont val="PT Astra Serif"/>
        <family val="1"/>
        <charset val="204"/>
      </rPr>
      <t>гр.19-гр.20</t>
    </r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</si>
  <si>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фактi.фл.тэ</t>
    </r>
    <r>
      <rPr>
        <sz val="10"/>
        <color rgb="FF000000"/>
        <rFont val="PT Astra Serif"/>
        <family val="1"/>
        <charset val="204"/>
      </rPr>
      <t>)</t>
    </r>
  </si>
  <si>
    <t>Руководитель _________________ (_________________________________________)</t>
  </si>
  <si>
    <t xml:space="preserve">                          (подпись)                      (фамилия, имя, отчество (последнее при наличии))</t>
  </si>
  <si>
    <t>Главный бухгалтер ________________ (_____________________________________)</t>
  </si>
  <si>
    <t xml:space="preserve">                               (подпись)                  (фамилия, имя, отчество (последнее при наличии))</t>
  </si>
  <si>
    <t>М.П.(при наличии)</t>
  </si>
  <si>
    <t>Приложение №4.2</t>
  </si>
  <si>
    <r>
      <t>Расчет субсидий по реализации коммунального ресурса - горячая вода (компонент-тепловая энергия) по каждому i-му льготному потребителю - физическому лицу*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гв</t>
    </r>
    <r>
      <rPr>
        <vertAlign val="subscript"/>
        <sz val="12"/>
        <color rgb="FF000000"/>
        <rFont val="PT Astra Serif"/>
        <family val="1"/>
        <charset val="204"/>
      </rPr>
      <t>фактi.фл.тэ.пj</t>
    </r>
    <r>
      <rPr>
        <sz val="12"/>
        <color rgb="FF000000"/>
        <rFont val="PT Astra Serif"/>
        <family val="1"/>
        <charset val="204"/>
      </rPr>
      <t>)**</t>
    </r>
  </si>
  <si>
    <r>
      <t>за  ________________________ 20___ года 
(</t>
    </r>
    <r>
      <rPr>
        <sz val="8"/>
        <color rgb="FF000000"/>
        <rFont val="PT Astra Serif"/>
        <family val="1"/>
        <charset val="204"/>
      </rPr>
      <t>месяц)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</si>
  <si>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пj.фл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гв</t>
    </r>
    <r>
      <rPr>
        <vertAlign val="superscript"/>
        <sz val="10"/>
        <color rgb="FF000000"/>
        <rFont val="PT Astra Serif"/>
        <family val="1"/>
        <charset val="204"/>
      </rPr>
      <t xml:space="preserve">   </t>
    </r>
    <r>
      <rPr>
        <sz val="10"/>
        <color rgb="FF000000"/>
        <rFont val="PT Astra Serif"/>
        <family val="1"/>
        <charset val="204"/>
      </rPr>
      <t>)</t>
    </r>
  </si>
  <si>
    <r>
      <t>Экономически обоснованный тариф на тепловую энергию (с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</si>
  <si>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Льготный тариф на тепловую энергию (с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</si>
  <si>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b/>
        <sz val="10"/>
        <color rgb="FFFF0000"/>
        <rFont val="PT Astra Serif"/>
        <family val="1"/>
        <charset val="204"/>
      </rPr>
      <t>гр.19-гр.22</t>
    </r>
  </si>
  <si>
    <r>
      <t>Размер субсидии, подлежащий возмещению***, руб. (с НДС)  
(С</t>
    </r>
    <r>
      <rPr>
        <b/>
        <vertAlign val="superscript"/>
        <sz val="10"/>
        <color rgb="FF000000"/>
        <rFont val="PT Astra Serif"/>
        <family val="1"/>
        <charset val="204"/>
      </rPr>
      <t>гв</t>
    </r>
    <r>
      <rPr>
        <b/>
        <vertAlign val="subscript"/>
        <sz val="10"/>
        <color rgb="FF000000"/>
        <rFont val="PT Astra Serif"/>
        <family val="1"/>
        <charset val="204"/>
      </rPr>
      <t>фактi.фл.тэ.пj</t>
    </r>
    <r>
      <rPr>
        <b/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</si>
  <si>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гр.14 ×гр.15</t>
    </r>
  </si>
  <si>
    <r>
      <t xml:space="preserve">Начислено по льготному тарифу, руб. (с НДС) </t>
    </r>
    <r>
      <rPr>
        <sz val="10"/>
        <color rgb="FFFF0000"/>
        <rFont val="PT Astra Serif"/>
        <family val="1"/>
        <charset val="204"/>
      </rPr>
      <t>гр.14×гр.16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</si>
  <si>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фактi.фл.тэ.пj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гр.17-гр.18</t>
    </r>
  </si>
  <si>
    <r>
      <t xml:space="preserve">Размер субсидии, руб. (с НДС)        
</t>
    </r>
    <r>
      <rPr>
        <sz val="10"/>
        <color rgb="FFFF0000"/>
        <rFont val="PT Astra Serif"/>
        <family val="1"/>
        <charset val="204"/>
      </rPr>
      <t>гр.20-гр.21</t>
    </r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</si>
  <si>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фактi.фл.тэ.пj</t>
    </r>
    <r>
      <rPr>
        <sz val="10"/>
        <color rgb="FF000000"/>
        <rFont val="PT Astra Serif"/>
        <family val="1"/>
        <charset val="204"/>
      </rPr>
      <t>)</t>
    </r>
  </si>
  <si>
    <t>Приложение №4.3</t>
  </si>
  <si>
    <r>
      <t>Расчет субсидий по реализации коммунального ресурса - горячая вода (компонент- теплоноситель) по каждому i-му льготному потребителю - физическому лицу* без учета перерасчетов
(С</t>
    </r>
    <r>
      <rPr>
        <vertAlign val="superscript"/>
        <sz val="12"/>
        <color rgb="FF000000"/>
        <rFont val="Times New Roman"/>
        <family val="1"/>
        <charset val="204"/>
      </rPr>
      <t>гв</t>
    </r>
    <r>
      <rPr>
        <vertAlign val="subscript"/>
        <sz val="12"/>
        <color rgb="FF000000"/>
        <rFont val="Times New Roman"/>
        <family val="1"/>
        <charset val="204"/>
      </rPr>
      <t>фактi.фл.т</t>
    </r>
    <r>
      <rPr>
        <sz val="12"/>
        <color rgb="FF000000"/>
        <rFont val="Times New Roman"/>
        <family val="1"/>
        <charset val="204"/>
      </rPr>
      <t>)**</t>
    </r>
  </si>
  <si>
    <r>
      <t>Фактический объем теплоносителя, предъявленный льготному потребителю без учета перерасчетов, м.куб. (V</t>
    </r>
    <r>
      <rPr>
        <vertAlign val="superscript"/>
        <sz val="10"/>
        <color rgb="FF000000"/>
        <rFont val="Times New Roman"/>
        <family val="1"/>
        <charset val="204"/>
      </rPr>
      <t>т</t>
    </r>
    <r>
      <rPr>
        <vertAlign val="subscript"/>
        <sz val="10"/>
        <color rgb="FF000000"/>
        <rFont val="Times New Roman"/>
        <family val="1"/>
        <charset val="204"/>
      </rPr>
      <t>фактi.фл</t>
    </r>
    <r>
      <rPr>
        <sz val="10"/>
        <color rgb="FF000000"/>
        <rFont val="Times New Roman"/>
        <family val="1"/>
        <charset val="204"/>
      </rPr>
      <t>)</t>
    </r>
  </si>
  <si>
    <r>
      <t>Компонент на теплоноситель, утвержденный в составе экономически обоснованного тарифа на горячую воду (с НДС), руб./Гкал (К</t>
    </r>
    <r>
      <rPr>
        <vertAlign val="superscript"/>
        <sz val="10"/>
        <color rgb="FF000000"/>
        <rFont val="Times New Roman"/>
        <family val="1"/>
        <charset val="204"/>
      </rPr>
      <t>т</t>
    </r>
    <r>
      <rPr>
        <vertAlign val="subscript"/>
        <sz val="10"/>
        <color rgb="FF000000"/>
        <rFont val="Times New Roman"/>
        <family val="1"/>
        <charset val="204"/>
      </rPr>
      <t>эо.ндс</t>
    </r>
    <r>
      <rPr>
        <sz val="10"/>
        <color rgb="FF000000"/>
        <rFont val="Times New Roman"/>
        <family val="1"/>
        <charset val="204"/>
      </rPr>
      <t>)</t>
    </r>
  </si>
  <si>
    <r>
      <t>Компонент на теплоноситель, утвержденный в составе льготного тарифа на горячую воду (с НДС), руб./Гкал (К</t>
    </r>
    <r>
      <rPr>
        <vertAlign val="superscript"/>
        <sz val="10"/>
        <color rgb="FF000000"/>
        <rFont val="Times New Roman"/>
        <family val="1"/>
        <charset val="204"/>
      </rPr>
      <t>т</t>
    </r>
    <r>
      <rPr>
        <vertAlign val="subscript"/>
        <sz val="10"/>
        <color rgb="FF000000"/>
        <rFont val="Times New Roman"/>
        <family val="1"/>
        <charset val="204"/>
      </rPr>
      <t>льгот.ндс</t>
    </r>
    <r>
      <rPr>
        <sz val="10"/>
        <color rgb="FF000000"/>
        <rFont val="Times New Roman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</si>
  <si>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Times New Roman"/>
        <family val="1"/>
        <charset val="204"/>
      </rPr>
      <t xml:space="preserve">гр.13 </t>
    </r>
    <r>
      <rPr>
        <sz val="10"/>
        <color rgb="FFFF0000"/>
        <rFont val="Calibri"/>
        <family val="2"/>
        <charset val="204"/>
      </rPr>
      <t>×</t>
    </r>
    <r>
      <rPr>
        <sz val="10"/>
        <color rgb="FFFF0000"/>
        <rFont val="Times New Roman"/>
        <family val="1"/>
        <charset val="204"/>
      </rPr>
      <t>гр.14</t>
    </r>
  </si>
  <si>
    <r>
      <t xml:space="preserve">Начислено по льготному тарифу, руб. (с НДС) 
</t>
    </r>
    <r>
      <rPr>
        <sz val="10"/>
        <color rgb="FFFF0000"/>
        <rFont val="Times New Roman"/>
        <family val="1"/>
        <charset val="204"/>
      </rPr>
      <t>гр.13</t>
    </r>
    <r>
      <rPr>
        <sz val="10"/>
        <color rgb="FFFF0000"/>
        <rFont val="Calibri"/>
        <family val="2"/>
        <charset val="204"/>
      </rPr>
      <t>×</t>
    </r>
    <r>
      <rPr>
        <sz val="10"/>
        <color rgb="FFFF0000"/>
        <rFont val="Times New Roman"/>
        <family val="1"/>
        <charset val="204"/>
      </rPr>
      <t>гр.15</t>
    </r>
  </si>
  <si>
    <r>
      <t>Размер субсидии, руб. (с НДС)  (С</t>
    </r>
    <r>
      <rPr>
        <vertAlign val="superscript"/>
        <sz val="10"/>
        <color rgb="FF000000"/>
        <rFont val="Times New Roman"/>
        <family val="1"/>
        <charset val="204"/>
      </rPr>
      <t>гв</t>
    </r>
    <r>
      <rPr>
        <vertAlign val="subscript"/>
        <sz val="10"/>
        <color rgb="FF000000"/>
        <rFont val="Times New Roman"/>
        <family val="1"/>
        <charset val="204"/>
      </rPr>
      <t>фактi.фл.т</t>
    </r>
    <r>
      <rPr>
        <sz val="10"/>
        <color rgb="FF000000"/>
        <rFont val="Times New Roman"/>
        <family val="1"/>
        <charset val="204"/>
      </rPr>
      <t xml:space="preserve">)
</t>
    </r>
    <r>
      <rPr>
        <sz val="10"/>
        <color rgb="FFFF0000"/>
        <rFont val="Times New Roman"/>
        <family val="1"/>
        <charset val="204"/>
      </rPr>
      <t>гр.16-гр.17</t>
    </r>
  </si>
  <si>
    <r>
      <t xml:space="preserve">Размер субсидии, руб. (с НДС)  
</t>
    </r>
    <r>
      <rPr>
        <sz val="10"/>
        <color rgb="FFFF0000"/>
        <rFont val="Times New Roman"/>
        <family val="1"/>
        <charset val="204"/>
      </rPr>
      <t>гр.19-гр.20</t>
    </r>
  </si>
  <si>
    <r>
      <t>Расчет субсидий по реализации коммунального ресурса - горячая вода (компонент-теплоноситель) по каждому i-му льготному потребителю - физическому лицу*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гв</t>
    </r>
    <r>
      <rPr>
        <vertAlign val="subscript"/>
        <sz val="12"/>
        <color rgb="FF000000"/>
        <rFont val="PT Astra Serif"/>
        <family val="1"/>
        <charset val="204"/>
      </rPr>
      <t>фактi.фл.т.пj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</si>
  <si>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теплоносителя, предъявленный льготному потребителю за j-ый предшествующий отчетному месяцу период, связанный с перерасчетами, м.куб.
(V</t>
    </r>
    <r>
      <rPr>
        <vertAlign val="subscript"/>
        <sz val="10"/>
        <color rgb="FF000000"/>
        <rFont val="PT Astra Serif"/>
        <family val="1"/>
        <charset val="204"/>
      </rPr>
      <t>пj.фл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гв</t>
    </r>
    <r>
      <rPr>
        <vertAlign val="superscript"/>
        <sz val="10"/>
        <color rgb="FF000000"/>
        <rFont val="PT Astra Serif"/>
        <family val="1"/>
        <charset val="204"/>
      </rPr>
      <t xml:space="preserve">   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</si>
  <si>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теплоноситель, утвержденный в составе экономически обоснованного тарифа на горячую воду (с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эо.ндс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</si>
  <si>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теплоноситель, утвержденный в составе льготного тарифа на горячую воду (с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льгот.ндс</t>
    </r>
    <r>
      <rPr>
        <sz val="10"/>
        <color rgb="FF000000"/>
        <rFont val="PT Astra Serif"/>
        <family val="1"/>
        <charset val="204"/>
      </rPr>
      <t>)</t>
    </r>
  </si>
  <si>
    <r>
      <t>Размер субсидии, подлежащий возмещению*** , руб. (с НДС)  
 (С</t>
    </r>
    <r>
      <rPr>
        <b/>
        <vertAlign val="superscript"/>
        <sz val="10"/>
        <color rgb="FF000000"/>
        <rFont val="PT Astra Serif"/>
        <family val="1"/>
        <charset val="204"/>
      </rPr>
      <t>гв</t>
    </r>
    <r>
      <rPr>
        <b/>
        <vertAlign val="subscript"/>
        <sz val="10"/>
        <color rgb="FF000000"/>
        <rFont val="PT Astra Serif"/>
        <family val="1"/>
        <charset val="204"/>
      </rPr>
      <t>фактi.фл.т.пj</t>
    </r>
    <r>
      <rPr>
        <b/>
        <sz val="10"/>
        <color rgb="FF000000"/>
        <rFont val="PT Astra Serif"/>
        <family val="1"/>
        <charset val="204"/>
      </rPr>
      <t>)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</si>
  <si>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фактi.фл.т.пj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гр.17-гр.18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</si>
  <si>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гр.20-гр.21</t>
    </r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</si>
  <si>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фактi.фл.т.пj</t>
    </r>
    <r>
      <rPr>
        <sz val="10"/>
        <color rgb="FF000000"/>
        <rFont val="PT Astra Serif"/>
        <family val="1"/>
        <charset val="204"/>
      </rPr>
      <t>)</t>
    </r>
  </si>
  <si>
    <t>Приложение №4.4</t>
  </si>
  <si>
    <t>Приложение №4.6</t>
  </si>
  <si>
    <r>
      <t>Расчет субсидий по реализации коммунального ресурса - горячая вода (компонент - тепловая энергия) по каждому i-му льготному потребителю юридическому лицу или некоммерческой организации (в том числе физические лица (гаражи, машино-места))* без учета перерасчетов
(C</t>
    </r>
    <r>
      <rPr>
        <vertAlign val="superscript"/>
        <sz val="12"/>
        <color rgb="FF000000"/>
        <rFont val="PT Astra Serif"/>
        <family val="1"/>
        <charset val="204"/>
      </rPr>
      <t>гв</t>
    </r>
    <r>
      <rPr>
        <vertAlign val="subscript"/>
        <sz val="12"/>
        <color rgb="FF000000"/>
        <rFont val="PT Astra Serif"/>
        <family val="1"/>
        <charset val="204"/>
      </rPr>
      <t>фактi.юл.тэ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</si>
  <si>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без учета перерасчетов, Гкал (V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фактi.юл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</si>
  <si>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тепловую энергию, утвержденный в составе экономически обоснованного тарифа на горячцю воду (без НДС), руб./Гкал (К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</si>
  <si>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тепловую энергию, утвержденный в составе льготного тарифа на горячую воду (без НДС), руб./Гкал (К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</si>
  <si>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b/>
        <sz val="10"/>
        <color rgb="FFFF0000"/>
        <rFont val="PT Astra Serif"/>
        <family val="1"/>
        <charset val="204"/>
      </rPr>
      <t>гр.17-гр.20</t>
    </r>
  </si>
  <si>
    <r>
      <t>Размер субсидии, подлежащий возмещению***, руб. (с НДС)  
(С</t>
    </r>
    <r>
      <rPr>
        <b/>
        <vertAlign val="superscript"/>
        <sz val="10"/>
        <color rgb="FF000000"/>
        <rFont val="PT Astra Serif"/>
        <family val="1"/>
        <charset val="204"/>
      </rPr>
      <t>гв</t>
    </r>
    <r>
      <rPr>
        <b/>
        <vertAlign val="subscript"/>
        <sz val="10"/>
        <color rgb="FF000000"/>
        <rFont val="PT Astra Serif"/>
        <family val="1"/>
        <charset val="204"/>
      </rPr>
      <t>фактi.юл.тэ</t>
    </r>
    <r>
      <rPr>
        <b/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</si>
  <si>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(гр.11 ×гр.12)+(гр.11 ×гр.12)*гр.14/100%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</si>
  <si>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(гр.11 ×гр.13)+(гр.11 ×гр.13)*гр.14/100%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</si>
  <si>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фактi.юл.тэ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гр.15-гр.16</t>
    </r>
  </si>
  <si>
    <r>
      <t xml:space="preserve">Размер субсидии, руб. (с НДС)  </t>
    </r>
    <r>
      <rPr>
        <sz val="10"/>
        <color rgb="FFFF0000"/>
        <rFont val="PT Astra Serif"/>
        <family val="1"/>
        <charset val="204"/>
      </rPr>
      <t xml:space="preserve">
гр.18-гр.19</t>
    </r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</si>
  <si>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фактi.юл.тэ</t>
    </r>
    <r>
      <rPr>
        <sz val="10"/>
        <color rgb="FF000000"/>
        <rFont val="PT Astra Serif"/>
        <family val="1"/>
        <charset val="204"/>
      </rPr>
      <t>)</t>
    </r>
  </si>
  <si>
    <t>Приложение №4.7</t>
  </si>
  <si>
    <r>
      <t>Расчет субсидий по реализации коммунального ресурса - горячая вода (компонент - тепловая энергия) по каждому i-му льготному потребителю юридическому лицу или некоммерческой организации (в том числе физические лица (гаражи, машино-места))*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гв</t>
    </r>
    <r>
      <rPr>
        <vertAlign val="subscript"/>
        <sz val="12"/>
        <color rgb="FF000000"/>
        <rFont val="PT Astra Serif"/>
        <family val="1"/>
        <charset val="204"/>
      </rPr>
      <t>фактi.юл.тэ.пj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</si>
  <si>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(V</t>
    </r>
    <r>
      <rPr>
        <vertAlign val="subscript"/>
        <sz val="10"/>
        <color rgb="FF000000"/>
        <rFont val="PT Astra Serif"/>
        <family val="1"/>
        <charset val="204"/>
      </rPr>
      <t>пj.юл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</si>
  <si>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тепловую энергию, утвержденный в составе экономически обоснованного тарифа на горячую воду (без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эо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</si>
  <si>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тепловую энергию, утвержденный в составе льготного тарифа на горячую воду (без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тэ</t>
    </r>
    <r>
      <rPr>
        <vertAlign val="subscript"/>
        <sz val="10"/>
        <color rgb="FF000000"/>
        <rFont val="PT Astra Serif"/>
        <family val="1"/>
        <charset val="204"/>
      </rPr>
      <t>льгот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</si>
  <si>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b/>
        <sz val="10"/>
        <color rgb="FFFF0000"/>
        <rFont val="PT Astra Serif"/>
        <family val="1"/>
        <charset val="204"/>
      </rPr>
      <t>гр.18-гр.21</t>
    </r>
  </si>
  <si>
    <r>
      <t>Размер субсидии, подлежащий возмещению***, руб. (с НДС)  
(С</t>
    </r>
    <r>
      <rPr>
        <b/>
        <vertAlign val="superscript"/>
        <sz val="10"/>
        <color rgb="FF000000"/>
        <rFont val="PT Astra Serif"/>
        <family val="1"/>
        <charset val="204"/>
      </rPr>
      <t>гв</t>
    </r>
    <r>
      <rPr>
        <b/>
        <vertAlign val="subscript"/>
        <sz val="10"/>
        <color rgb="FF000000"/>
        <rFont val="PT Astra Serif"/>
        <family val="1"/>
        <charset val="204"/>
      </rPr>
      <t>фактi.юл.тэ.пj</t>
    </r>
    <r>
      <rPr>
        <b/>
        <sz val="10"/>
        <color rgb="FF000000"/>
        <rFont val="PT Astra Serif"/>
        <family val="1"/>
        <charset val="204"/>
      </rPr>
      <t>)</t>
    </r>
  </si>
  <si>
    <r>
      <t xml:space="preserve">Начислено по экономически обоснованному тарифу, руб. (с НДС)
</t>
    </r>
    <r>
      <rPr>
        <sz val="10"/>
        <color rgb="FFFF0000"/>
        <rFont val="PT Astra Serif"/>
        <family val="1"/>
        <charset val="204"/>
      </rPr>
      <t>(гр.12 ×гр.13)+(гр.12 ×гр.13)*гр.15/100%</t>
    </r>
  </si>
  <si>
    <r>
      <t xml:space="preserve">Начислено по льготному тарифу, руб. (с НДС) 
</t>
    </r>
    <r>
      <rPr>
        <sz val="10"/>
        <color rgb="FFFF0000"/>
        <rFont val="PT Astra Serif"/>
        <family val="1"/>
        <charset val="204"/>
      </rPr>
      <t>(гр.12 ×гр.14)+(гр.12 ×гр.14)*гр.15/100%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</si>
  <si>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фактi.юл.тэ.пj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гр.16-гр.17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</si>
  <si>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гр.19-гр.20</t>
    </r>
  </si>
  <si>
    <r>
      <t>Итого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фактi.юл.тэ.пj</t>
    </r>
    <r>
      <rPr>
        <sz val="10"/>
        <color rgb="FF000000"/>
        <rFont val="PT Astra Serif"/>
        <family val="1"/>
        <charset val="204"/>
      </rPr>
      <t>)</t>
    </r>
  </si>
  <si>
    <t>Приложение №4.8</t>
  </si>
  <si>
    <r>
      <t>Расчет субсидий по реализации коммунального ресурса - горячая вода (компонент - теплоноситель) по каждому i-му льготному потребителю юридическому лицу или некоммерческой организации (в том числе физические лица (гаражи, машино-места))* без учета перерасчетов
(C</t>
    </r>
    <r>
      <rPr>
        <vertAlign val="superscript"/>
        <sz val="12"/>
        <color rgb="FF000000"/>
        <rFont val="PT Astra Serif"/>
        <family val="1"/>
        <charset val="204"/>
      </rPr>
      <t>гв</t>
    </r>
    <r>
      <rPr>
        <vertAlign val="subscript"/>
        <sz val="12"/>
        <color rgb="FF000000"/>
        <rFont val="PT Astra Serif"/>
        <family val="1"/>
        <charset val="204"/>
      </rPr>
      <t>фактi.юл.т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</si>
  <si>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теплоносителя, предъявленный льготному потребителю без учета перерасчетов, м.куб. (V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фактi.юл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</si>
  <si>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теплоноситель, утвержденный в составе экономически обоснованного тарифа на горячую воду (без НДС), руб./Гкал (К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эо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</si>
  <si>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теплоноситель, утвержденный в составе льготного тарифа на горячую воду (без НДС), руб./Гкал (К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льгот</t>
    </r>
    <r>
      <rPr>
        <sz val="10"/>
        <color rgb="FF000000"/>
        <rFont val="PT Astra Serif"/>
        <family val="1"/>
        <charset val="204"/>
      </rPr>
      <t>)</t>
    </r>
  </si>
  <si>
    <r>
      <t>Размер субсидии, подлежащий возмещению***, руб. (с НДС)  
(С</t>
    </r>
    <r>
      <rPr>
        <b/>
        <vertAlign val="superscript"/>
        <sz val="10"/>
        <color rgb="FF000000"/>
        <rFont val="PT Astra Serif"/>
        <family val="1"/>
        <charset val="204"/>
      </rPr>
      <t>гв</t>
    </r>
    <r>
      <rPr>
        <b/>
        <vertAlign val="subscript"/>
        <sz val="10"/>
        <color rgb="FF000000"/>
        <rFont val="PT Astra Serif"/>
        <family val="1"/>
        <charset val="204"/>
      </rPr>
      <t>фактi.юл.т</t>
    </r>
    <r>
      <rPr>
        <b/>
        <sz val="10"/>
        <color rgb="FF000000"/>
        <rFont val="PT Astra Serif"/>
        <family val="1"/>
        <charset val="204"/>
      </rPr>
      <t>)</t>
    </r>
  </si>
  <si>
    <r>
      <t>Размер субсидии, руб. (с НДС)  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фактi.юл.т</t>
    </r>
    <r>
      <rPr>
        <sz val="10"/>
        <color rgb="FF000000"/>
        <rFont val="PT Astra Serif"/>
        <family val="1"/>
        <charset val="204"/>
      </rPr>
      <t xml:space="preserve">)
</t>
    </r>
    <r>
      <rPr>
        <sz val="10"/>
        <color rgb="FFFF0000"/>
        <rFont val="PT Astra Serif"/>
        <family val="1"/>
        <charset val="204"/>
      </rPr>
      <t>гр.15-гр.16</t>
    </r>
  </si>
  <si>
    <r>
      <t xml:space="preserve">Размер субсидии, руб. (с НДС)  
</t>
    </r>
    <r>
      <rPr>
        <sz val="10"/>
        <color rgb="FFFF0000"/>
        <rFont val="PT Astra Serif"/>
        <family val="1"/>
        <charset val="204"/>
      </rPr>
      <t>гр.18-гр.19</t>
    </r>
  </si>
  <si>
    <r>
      <t>Итого (∑С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фактi.юл.т</t>
    </r>
    <r>
      <rPr>
        <sz val="10"/>
        <color rgb="FF000000"/>
        <rFont val="PT Astra Serif"/>
        <family val="1"/>
        <charset val="204"/>
      </rPr>
      <t>)</t>
    </r>
  </si>
  <si>
    <t>Приложение №4.9</t>
  </si>
  <si>
    <r>
      <t>Расчет субсидий по реализации коммунального ресурса - горячая вода (компонент - теплоноситель) по каждому i-му льготному потребителю юридическому лицу или некоммерческой организации (в том числе физические лица (гаражи, машино-места))* за j-ый предшествующий отчетному месяцу период, связанный с перерасчетами
(С</t>
    </r>
    <r>
      <rPr>
        <vertAlign val="superscript"/>
        <sz val="12"/>
        <color rgb="FF000000"/>
        <rFont val="PT Astra Serif"/>
        <family val="1"/>
        <charset val="204"/>
      </rPr>
      <t>гв</t>
    </r>
    <r>
      <rPr>
        <vertAlign val="subscript"/>
        <sz val="12"/>
        <color rgb="FF000000"/>
        <rFont val="PT Astra Serif"/>
        <family val="1"/>
        <charset val="204"/>
      </rPr>
      <t>фактi.юл.т.пj</t>
    </r>
    <r>
      <rPr>
        <sz val="12"/>
        <color rgb="FF000000"/>
        <rFont val="PT Astra Serif"/>
        <family val="1"/>
        <charset val="204"/>
      </rPr>
      <t>)**</t>
    </r>
  </si>
  <si>
    <r>
      <t>Фактический объем теплоносителя, предъявленный льготному потребителю за j-ый предшествующий отчетному месяцу период, связанный с перерасчетами, м.куб.
(V</t>
    </r>
    <r>
      <rPr>
        <vertAlign val="subscript"/>
        <sz val="10"/>
        <color rgb="FF000000"/>
        <rFont val="PT Astra Serif"/>
        <family val="1"/>
        <charset val="204"/>
      </rPr>
      <t>пj.юл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</si>
  <si>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теплоноситель, утвержденный в составе экономически обоснованного тарифа на горячую воду (без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эо</t>
    </r>
    <r>
      <rPr>
        <sz val="10"/>
        <color rgb="FF000000"/>
        <rFont val="PT Astra Serif"/>
        <family val="1"/>
        <charset val="204"/>
      </rPr>
      <t>)</t>
    </r>
  </si>
  <si>
    <r>
      <t>Компонент на теплоноситель, утвержденный в составе льготного тарифа на горячую воду (без НДС), руб./Гкал (К</t>
    </r>
    <r>
      <rPr>
        <vertAlign val="subscript"/>
        <sz val="10"/>
        <color rgb="FF000000"/>
        <rFont val="PT Astra Serif"/>
        <family val="1"/>
        <charset val="204"/>
      </rPr>
      <t>пj</t>
    </r>
    <r>
      <rPr>
        <vertAlign val="superscript"/>
        <sz val="10"/>
        <color rgb="FF000000"/>
        <rFont val="PT Astra Serif"/>
        <family val="1"/>
        <charset val="204"/>
      </rPr>
      <t>т</t>
    </r>
    <r>
      <rPr>
        <vertAlign val="subscript"/>
        <sz val="10"/>
        <color rgb="FF000000"/>
        <rFont val="PT Astra Serif"/>
        <family val="1"/>
        <charset val="204"/>
      </rPr>
      <t>льгот</t>
    </r>
    <r>
      <rPr>
        <sz val="10"/>
        <color rgb="FF000000"/>
        <rFont val="PT Astra Serif"/>
        <family val="1"/>
        <charset val="204"/>
      </rPr>
      <t>)</t>
    </r>
  </si>
  <si>
    <r>
      <t xml:space="preserve"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</t>
    </r>
    <r>
      <rPr>
        <sz val="10"/>
        <color rgb="FFFF0000"/>
        <rFont val="PT Astra Serif"/>
        <family val="1"/>
        <charset val="204"/>
      </rPr>
      <t>гр.18-гр.21</t>
    </r>
  </si>
  <si>
    <r>
      <t>Размер субсидии, подлежащий возмещению***, руб. (с НДС)  
(С</t>
    </r>
    <r>
      <rPr>
        <vertAlign val="superscript"/>
        <sz val="10"/>
        <color rgb="FF000000"/>
        <rFont val="PT Astra Serif"/>
        <family val="1"/>
        <charset val="204"/>
      </rPr>
      <t>гв</t>
    </r>
    <r>
      <rPr>
        <vertAlign val="subscript"/>
        <sz val="10"/>
        <color rgb="FF000000"/>
        <rFont val="PT Astra Serif"/>
        <family val="1"/>
        <charset val="204"/>
      </rPr>
      <t>фактi.юл.тэ.пj</t>
    </r>
    <r>
      <rPr>
        <sz val="10"/>
        <color rgb="FF000000"/>
        <rFont val="PT Astra Serif"/>
        <family val="1"/>
        <charset val="204"/>
      </rPr>
      <t>)</t>
    </r>
  </si>
  <si>
    <t>Расчётный период</t>
  </si>
  <si>
    <t>Период начисления</t>
  </si>
  <si>
    <t>указываются начисления в части компонента на теплоноситель</t>
  </si>
  <si>
    <r>
      <t>за  ________________________ 20___ года 
(</t>
    </r>
    <r>
      <rPr>
        <sz val="8"/>
        <rFont val="PT Astra Serif"/>
        <family val="1"/>
        <charset val="204"/>
      </rPr>
      <t>месяц)</t>
    </r>
  </si>
  <si>
    <r>
      <t>Компонент на тепловую энергию, утвержденный в составе экономически обоснованного тарифа на горячую воду (с НДС), руб./Гкал (К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)/ (К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эо.ндс</t>
    </r>
    <r>
      <rPr>
        <sz val="10"/>
        <rFont val="PT Astra Serif"/>
        <family val="1"/>
        <charset val="204"/>
      </rPr>
      <t>)</t>
    </r>
  </si>
  <si>
    <r>
      <t>Компонент на тепловую энергию, утвержденный в составе льготного тарифа на горячую воду (с НДС), руб./Гкал (К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)/(К</t>
    </r>
    <r>
      <rPr>
        <vertAlign val="subscript"/>
        <sz val="10"/>
        <rFont val="PT Astra Serif"/>
        <family val="1"/>
        <charset val="204"/>
      </rPr>
      <t>пj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льгот.ндс</t>
    </r>
    <r>
      <rPr>
        <sz val="10"/>
        <rFont val="PT Astra Serif"/>
        <family val="1"/>
        <charset val="204"/>
      </rPr>
      <t>)</t>
    </r>
  </si>
  <si>
    <t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гр.16-гр.19</t>
  </si>
  <si>
    <r>
      <t>Размер субсидии, подлежащий возмещению***, руб. (с НДС)
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фактi.фл.тэ</t>
    </r>
    <r>
      <rPr>
        <sz val="10"/>
        <rFont val="PT Astra Serif"/>
        <family val="1"/>
        <charset val="204"/>
      </rPr>
      <t xml:space="preserve"> +  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фактi.фл.тэ.пj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фактi.фл.тэ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фактi.фл.тэ.пj</t>
    </r>
    <r>
      <rPr>
        <sz val="10"/>
        <rFont val="PT Astra Serif"/>
        <family val="1"/>
        <charset val="204"/>
      </rPr>
      <t xml:space="preserve">)
</t>
    </r>
  </si>
  <si>
    <r>
      <t>Итого (∑(С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фактi.фл.тэ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фактi.фл.тэ.пj</t>
    </r>
    <r>
      <rPr>
        <sz val="10"/>
        <rFont val="PT Astra Serif"/>
        <family val="1"/>
        <charset val="204"/>
      </rPr>
      <t>))</t>
    </r>
  </si>
  <si>
    <r>
      <t>Компонент на теплоноситель, утвержденный в составе экономически обоснованного тарифа на горячую воду (с НДС), руб./м.куб. (К</t>
    </r>
    <r>
      <rPr>
        <vertAlign val="superscript"/>
        <sz val="10"/>
        <rFont val="Times New Roman"/>
        <family val="1"/>
        <charset val="204"/>
      </rPr>
      <t>т</t>
    </r>
    <r>
      <rPr>
        <vertAlign val="subscript"/>
        <sz val="10"/>
        <rFont val="Times New Roman"/>
        <family val="1"/>
        <charset val="204"/>
      </rPr>
      <t>эо.ндс</t>
    </r>
    <r>
      <rPr>
        <sz val="10"/>
        <rFont val="Times New Roman"/>
        <family val="1"/>
        <charset val="204"/>
      </rPr>
      <t>)/ (К</t>
    </r>
    <r>
      <rPr>
        <vertAlign val="subscript"/>
        <sz val="10"/>
        <rFont val="Times New Roman"/>
        <family val="1"/>
        <charset val="204"/>
      </rPr>
      <t>пj</t>
    </r>
    <r>
      <rPr>
        <vertAlign val="superscript"/>
        <sz val="10"/>
        <rFont val="Times New Roman"/>
        <family val="1"/>
        <charset val="204"/>
      </rPr>
      <t>тэ</t>
    </r>
    <r>
      <rPr>
        <vertAlign val="subscript"/>
        <sz val="10"/>
        <rFont val="Times New Roman"/>
        <family val="1"/>
        <charset val="204"/>
      </rPr>
      <t>льгот.ндс</t>
    </r>
    <r>
      <rPr>
        <sz val="10"/>
        <rFont val="Times New Roman"/>
        <family val="1"/>
        <charset val="204"/>
      </rPr>
      <t>)</t>
    </r>
  </si>
  <si>
    <r>
      <t>Компонент на теплоноситель, утвержденный в составе льготного тарифа на горячую воду (с НДС), руб./м.куб. (К</t>
    </r>
    <r>
      <rPr>
        <vertAlign val="superscript"/>
        <sz val="10"/>
        <rFont val="Times New Roman"/>
        <family val="1"/>
        <charset val="204"/>
      </rPr>
      <t>т</t>
    </r>
    <r>
      <rPr>
        <vertAlign val="subscript"/>
        <sz val="10"/>
        <rFont val="Times New Roman"/>
        <family val="1"/>
        <charset val="204"/>
      </rPr>
      <t>льгот.ндс</t>
    </r>
    <r>
      <rPr>
        <sz val="10"/>
        <rFont val="Times New Roman"/>
        <family val="1"/>
        <charset val="204"/>
      </rPr>
      <t>)/(К</t>
    </r>
    <r>
      <rPr>
        <vertAlign val="subscript"/>
        <sz val="10"/>
        <rFont val="Times New Roman"/>
        <family val="1"/>
        <charset val="204"/>
      </rPr>
      <t>пj</t>
    </r>
    <r>
      <rPr>
        <vertAlign val="superscript"/>
        <sz val="10"/>
        <rFont val="Times New Roman"/>
        <family val="1"/>
        <charset val="204"/>
      </rPr>
      <t>т</t>
    </r>
    <r>
      <rPr>
        <vertAlign val="subscript"/>
        <sz val="10"/>
        <rFont val="Times New Roman"/>
        <family val="1"/>
        <charset val="204"/>
      </rPr>
      <t>льгот.ндс</t>
    </r>
    <r>
      <rPr>
        <sz val="10"/>
        <rFont val="Times New Roman"/>
        <family val="1"/>
        <charset val="204"/>
      </rPr>
      <t>)</t>
    </r>
  </si>
  <si>
    <r>
      <t>Итого (∑(С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фактi.фл.т.пj</t>
    </r>
    <r>
      <rPr>
        <sz val="10"/>
        <rFont val="PT Astra Serif"/>
        <family val="1"/>
        <charset val="204"/>
      </rPr>
      <t>))</t>
    </r>
  </si>
  <si>
    <r>
      <t>Компонент на тепловую энергию, утвержденный в составе экономически обоснованного тарифа на горячцю воду (без НДС), руб./Гкал (К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</t>
    </r>
  </si>
  <si>
    <r>
      <t>Компонент на тепловую энергию, утвержденный в составе льготного тарифа на горячую воду (без НДС), руб./Гкал (К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</t>
    </r>
  </si>
  <si>
    <t>Разница в размере субсидий между расчетами в соответствии  c пунктом 22 постановления Администрации Томской области № 205а от 30.04.2020 и в автоматизированной системе учета предоставленных услуг ресурсоснабжающей организации, руб.  гр.14-гр.17</t>
  </si>
  <si>
    <r>
      <t>Размер субсидии, подлежащий возмещению***, руб. (с НДС)
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фактi.юл.тэ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фактi.юл.тэ.пj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фактi.юл.тэ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фактi.юл.тэ.пj</t>
    </r>
    <r>
      <rPr>
        <sz val="10"/>
        <rFont val="PT Astra Serif"/>
        <family val="1"/>
        <charset val="204"/>
      </rPr>
      <t xml:space="preserve">)
</t>
    </r>
  </si>
  <si>
    <r>
      <t>Итого (∑(С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фактi.юл.тэ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фактi.юл.тэ.пj)</t>
    </r>
    <r>
      <rPr>
        <sz val="10"/>
        <rFont val="PT Astra Serif"/>
        <family val="1"/>
        <charset val="204"/>
      </rPr>
      <t>))</t>
    </r>
  </si>
  <si>
    <r>
      <t>Компонент на теплоноситель, утвержденный в составе экономически обоснованного тарифа на горячую воду (без НДС), руб./Гкал (К</t>
    </r>
    <r>
      <rPr>
        <vertAlign val="superscript"/>
        <sz val="10"/>
        <rFont val="PT Astra Serif"/>
        <family val="1"/>
        <charset val="204"/>
      </rPr>
      <t>т</t>
    </r>
    <r>
      <rPr>
        <vertAlign val="subscript"/>
        <sz val="10"/>
        <rFont val="PT Astra Serif"/>
        <family val="1"/>
        <charset val="204"/>
      </rPr>
      <t>эо</t>
    </r>
    <r>
      <rPr>
        <sz val="10"/>
        <rFont val="PT Astra Serif"/>
        <family val="1"/>
        <charset val="204"/>
      </rPr>
      <t>)</t>
    </r>
  </si>
  <si>
    <r>
      <t>Компонент на теплоноситель, утвержденный в составе льготного тарифа на горячую воду (без НДС), руб./м.куб. (К</t>
    </r>
    <r>
      <rPr>
        <vertAlign val="superscript"/>
        <sz val="10"/>
        <rFont val="PT Astra Serif"/>
        <family val="1"/>
        <charset val="204"/>
      </rPr>
      <t>т</t>
    </r>
    <r>
      <rPr>
        <vertAlign val="subscript"/>
        <sz val="10"/>
        <rFont val="PT Astra Serif"/>
        <family val="1"/>
        <charset val="204"/>
      </rPr>
      <t>льгот</t>
    </r>
    <r>
      <rPr>
        <sz val="10"/>
        <rFont val="PT Astra Serif"/>
        <family val="1"/>
        <charset val="204"/>
      </rPr>
      <t>)</t>
    </r>
  </si>
  <si>
    <r>
      <t>Итого (∑(С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</t>
    </r>
    <r>
      <rPr>
        <sz val="10"/>
        <rFont val="PT Astra Serif"/>
        <family val="1"/>
        <charset val="204"/>
      </rPr>
      <t>+С</t>
    </r>
    <r>
      <rPr>
        <vertAlign val="superscript"/>
        <sz val="10"/>
        <rFont val="PT Astra Serif"/>
        <family val="1"/>
        <charset val="204"/>
      </rPr>
      <t>гв</t>
    </r>
    <r>
      <rPr>
        <vertAlign val="subscript"/>
        <sz val="10"/>
        <rFont val="PT Astra Serif"/>
        <family val="1"/>
        <charset val="204"/>
      </rPr>
      <t>фактi.юл.т.пj)</t>
    </r>
    <r>
      <rPr>
        <sz val="10"/>
        <rFont val="PT Astra Serif"/>
        <family val="1"/>
        <charset val="204"/>
      </rPr>
      <t>))</t>
    </r>
  </si>
  <si>
    <r>
      <t>Расчет субсидий по реализации коммунального ресурса - Горячая вода (двухкомпонентный тариф</t>
    </r>
    <r>
      <rPr>
        <b/>
        <sz val="10"/>
        <color rgb="FF000000"/>
        <rFont val="Times New Roman"/>
        <family val="1"/>
        <charset val="204"/>
      </rPr>
      <t xml:space="preserve">) </t>
    </r>
  </si>
  <si>
    <t>Компонент - тепловая энергия</t>
  </si>
  <si>
    <t/>
  </si>
  <si>
    <t>Фактический объем тепловой энергии, предъявленный льготным потребителям, 
Гкал</t>
  </si>
  <si>
    <t xml:space="preserve">Гиперссылка на документы, подтверждающие фактические объемы тепловой энергии, предъявленные льготным потребителям </t>
  </si>
  <si>
    <t>Информация, отраженная в бухгалтерском учете ресурсоснабжающей организации</t>
  </si>
  <si>
    <t>Размер субсидии, руб. (с НДС)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</si>
  <si>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</si>
  <si>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</si>
  <si>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</si>
  <si>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</si>
  <si>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</si>
  <si>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</si>
  <si>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</si>
  <si>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</si>
  <si>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</si>
  <si>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</si>
  <si>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12=6-8</t>
  </si>
  <si>
    <t>13</t>
  </si>
  <si>
    <t>Итого</t>
  </si>
  <si>
    <t>Компонент - теплоноситель/холодная вода</t>
  </si>
  <si>
    <t>Фактический объем теплоносителя/холодной воды, предъявленный льготным потребителям, 
куб.м</t>
  </si>
  <si>
    <t xml:space="preserve">Гиперссылка на документы, подтверждающие фактические объемы теплоносителя/холодной воды, предъявленные льготным потребителям </t>
  </si>
  <si>
    <t>Гиперссылка на документы бухгалтерского учета, отражающие фактические объемы начислений за реализацию теплоносителя/холодной воды льготным потребителям</t>
  </si>
  <si>
    <t>Приложение №3.1</t>
  </si>
  <si>
    <t>Приложение №3.2</t>
  </si>
  <si>
    <t>Приложение №3.3</t>
  </si>
  <si>
    <t>Приложение №3.4</t>
  </si>
  <si>
    <t xml:space="preserve">Приложение №3.5 </t>
  </si>
  <si>
    <t>в случае наличия детализации информации о виде коммунального ресурса, предусмотренной в автоматизированной системе учета предоставленных услуг и (или) бухгалтерском учете ресурсоснабжающей организации, допускается добавление необходимого количества столбцов с наименованием и отражением указанной детализации</t>
  </si>
  <si>
    <t>Расчет размера субсидий в соответствии c пунктом 36 постановления Администрации Томской области № 205а от 30.04.2020</t>
  </si>
  <si>
    <t>за  _____ 202__ г.</t>
  </si>
  <si>
    <t>Информация, определенная в соответствии c пунктом 36 постановления Администрации Томской области № 205а от 30.04.2020</t>
  </si>
  <si>
    <t>Информация, отраженная в автоматизированной системе учета предоставленных услуг  ресурсоснабжающей организации*</t>
  </si>
  <si>
    <t xml:space="preserve">*- заполняется в случае наличия у ресурсоснабжающей организаци автоматизированной системы учета предоставленных коммунальных услуг </t>
  </si>
  <si>
    <t>*-</t>
  </si>
  <si>
    <r>
      <t>Разница в размере субсидий между расчетами в соответствии  c пунктом 36 постановления Администрации Томской области № 205а от 30.04.2020 и в автоматизированной системе учета предоставленных услуг/в бухгалтерском учете (</t>
    </r>
    <r>
      <rPr>
        <b/>
        <i/>
        <sz val="10"/>
        <rFont val="Times New Roman"/>
        <family val="1"/>
        <charset val="204"/>
      </rPr>
      <t>ненужное зачеркнуть</t>
    </r>
    <r>
      <rPr>
        <b/>
        <sz val="10"/>
        <rFont val="Times New Roman"/>
        <family val="1"/>
        <charset val="204"/>
      </rPr>
      <t xml:space="preserve">)  ресурсоснабжающей организации, руб.  </t>
    </r>
  </si>
  <si>
    <t>Вид коммунального ресурса, отраженный в автоматизированной системе учета предоставленных услуг  ресурсоснабжающей организации, в случае наличия в ресурсоснабжающей организации автоматизированной системы учета предоставленных коммунальных услуг **</t>
  </si>
  <si>
    <t>Вид коммунального ресурса, отраженный в бухгалтерском учете ресурсоснабжающей организации **</t>
  </si>
  <si>
    <r>
      <t>Расчет размера субсидий, отраженный в автоматизированной системе учета предоставленных услуг/в бухгалтерском учете (</t>
    </r>
    <r>
      <rPr>
        <i/>
        <sz val="10"/>
        <rFont val="PT Astra Serif"/>
        <family val="1"/>
        <charset val="204"/>
      </rPr>
      <t>ненужное зачеркнуть</t>
    </r>
    <r>
      <rPr>
        <sz val="10"/>
        <rFont val="PT Astra Serif"/>
        <family val="1"/>
        <charset val="204"/>
      </rPr>
      <t>) ресурсоснабжающей организации*</t>
    </r>
  </si>
  <si>
    <r>
      <t xml:space="preserve">Начислено по экономически обоснованному тарифу***, руб. (с НДС)
</t>
    </r>
    <r>
      <rPr>
        <b/>
        <sz val="10"/>
        <color rgb="FFFF0000"/>
        <rFont val="Times New Roman"/>
        <family val="1"/>
        <charset val="204"/>
      </rPr>
      <t/>
    </r>
  </si>
  <si>
    <t xml:space="preserve">Начислено по льготному тарифу***, руб. (с НДС) 
</t>
  </si>
  <si>
    <t>Вид коммунального ресурса, отраженный в бухгалтерском учете ресурсоснабжающей организации**</t>
  </si>
  <si>
    <r>
      <t xml:space="preserve">Начислено по льготному тарифу***, руб. (с НДС) </t>
    </r>
    <r>
      <rPr>
        <b/>
        <sz val="10"/>
        <color rgb="FFFF0000"/>
        <rFont val="Times New Roman"/>
        <family val="1"/>
        <charset val="204"/>
      </rPr>
      <t/>
    </r>
  </si>
  <si>
    <t>***-указываются начисления в части компонента на теплоноситель/на холодную воду</t>
  </si>
  <si>
    <t>Размер субсидии, подлежащий возмещению**, руб. (с НДС)</t>
  </si>
  <si>
    <t xml:space="preserve">Начислено по льготному тарифу***, руб. (с НДС) </t>
  </si>
  <si>
    <t>***-указываются начисления в части компонента на тепловую энергию</t>
  </si>
  <si>
    <t>заполняются данные из автоматизированной системы учета предоставленных услуг или системы бухгалтерскго учета ресурсоснабжающей организации, в которой отражена информация с детализацией по каждому потребителю</t>
  </si>
  <si>
    <t>**-  величина субсидии, подлежащая возмещению за отчетный месяц по каждой группе потребителей, определяется как наименьшая величина из следующих величин: расчетной величины субсидии по каждой категории потребителей и величины субсидии по каждой категории потребителей, отраженной в автоматизированной системе учета предоставленных услуг/в бухгалтерском учете ресурсоснабжающей организации</t>
  </si>
  <si>
    <t>18=15*16</t>
  </si>
  <si>
    <t>19=15*17</t>
  </si>
  <si>
    <t>20=18-19</t>
  </si>
  <si>
    <t>Дата закрытия лицевого счета****</t>
  </si>
  <si>
    <t>****-</t>
  </si>
  <si>
    <t>заполняется в случае проведения в расчетном периоде в автоматизированной системе учета предоставленных услуг/в бухгалтерском учете ресурсоснабжающей организации перерасчетов по лицевому счету без выставления единого платежного документа на оплату жилищно-коммунальных услуг (ЕПД) с приложением документа, подтверждающего основание и дату закрытия лицевого счета.</t>
  </si>
  <si>
    <t xml:space="preserve">Начислено по экономически обоснованному тарифу***, руб. (с НДС)
</t>
  </si>
  <si>
    <t xml:space="preserve">Размер субсидии, руб. (с НДС)  
</t>
  </si>
  <si>
    <t>17=(13*14)+(13*14)*16/100%</t>
  </si>
  <si>
    <t>18=(13*15)+(13*15)*16/100%</t>
  </si>
  <si>
    <t>19=17-18</t>
  </si>
  <si>
    <r>
      <t xml:space="preserve">Начислено по экономически обоснованному тарифу***, руб. (с НДС) </t>
    </r>
    <r>
      <rPr>
        <b/>
        <sz val="10"/>
        <color rgb="FFFF0000"/>
        <rFont val="Times New Roman"/>
        <family val="1"/>
        <charset val="204"/>
      </rPr>
      <t/>
    </r>
  </si>
  <si>
    <t>Начислено по льготному тарифу***, руб. (с НДС)</t>
  </si>
  <si>
    <t xml:space="preserve">Размер субсидии, руб. (с НДС) </t>
  </si>
  <si>
    <t>17=(13*140+(13*14)*16/100%</t>
  </si>
  <si>
    <r>
      <t>Фактический объем тепловой энергии, предъявленный льготному потребителю (без учета перерасчетов) / 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  (V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пj.фл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гв</t>
    </r>
    <r>
      <rPr>
        <sz val="10"/>
        <rFont val="PT Astra Serif"/>
        <family val="1"/>
        <charset val="204"/>
      </rPr>
      <t xml:space="preserve">   )</t>
    </r>
  </si>
  <si>
    <r>
      <t>Фактический объем теплоносителя, предъявленный льготному потребителю (без учета перерасчетов), м.куб.  / Фактический объем теплоносителя, предъявленный льготному потребителю за j-ый предшествующий отчетному месяцу период, связанный с перерасчетами, м.куб.
(V</t>
    </r>
    <r>
      <rPr>
        <vertAlign val="superscript"/>
        <sz val="10"/>
        <rFont val="PT Astra Serif"/>
        <family val="1"/>
        <charset val="204"/>
      </rPr>
      <t>т</t>
    </r>
    <r>
      <rPr>
        <vertAlign val="subscript"/>
        <sz val="10"/>
        <rFont val="PT Astra Serif"/>
        <family val="1"/>
        <charset val="204"/>
      </rPr>
      <t>фактi.фл</t>
    </r>
    <r>
      <rPr>
        <sz val="10"/>
        <rFont val="PT Astra Serif"/>
        <family val="1"/>
        <charset val="204"/>
      </rPr>
      <t>)/(V</t>
    </r>
    <r>
      <rPr>
        <vertAlign val="subscript"/>
        <sz val="10"/>
        <rFont val="PT Astra Serif"/>
        <family val="1"/>
        <charset val="204"/>
      </rPr>
      <t>пj.фл</t>
    </r>
    <r>
      <rPr>
        <vertAlign val="superscript"/>
        <sz val="10"/>
        <rFont val="PT Astra Serif"/>
        <family val="1"/>
        <charset val="204"/>
      </rPr>
      <t>т</t>
    </r>
    <r>
      <rPr>
        <vertAlign val="subscript"/>
        <sz val="10"/>
        <rFont val="PT Astra Serif"/>
        <family val="1"/>
        <charset val="204"/>
      </rPr>
      <t>гв</t>
    </r>
    <r>
      <rPr>
        <vertAlign val="superscript"/>
        <sz val="10"/>
        <rFont val="PT Astra Serif"/>
        <family val="1"/>
        <charset val="204"/>
      </rPr>
      <t xml:space="preserve">   </t>
    </r>
    <r>
      <rPr>
        <sz val="10"/>
        <rFont val="PT Astra Serif"/>
        <family val="1"/>
        <charset val="204"/>
      </rPr>
      <t>)</t>
    </r>
  </si>
  <si>
    <r>
      <t>Фактический объем тепловой энергии, предъявленный льготному потребителю (без учета перерасчетов) / Фактический объем тепловой энергии, предъявленный льготному потребителю за j-ый предшествующий отчетному месяцу период, связанный с перерасчетами, Гкал
 (V</t>
    </r>
    <r>
      <rPr>
        <vertAlign val="superscript"/>
        <sz val="10"/>
        <rFont val="PT Astra Serif"/>
        <family val="1"/>
        <charset val="204"/>
      </rPr>
      <t>тэ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) / (V</t>
    </r>
    <r>
      <rPr>
        <vertAlign val="subscript"/>
        <sz val="10"/>
        <rFont val="PT Astra Serif"/>
        <family val="1"/>
        <charset val="204"/>
      </rPr>
      <t>пj.юл</t>
    </r>
    <r>
      <rPr>
        <vertAlign val="superscript"/>
        <sz val="10"/>
        <rFont val="PT Astra Serif"/>
        <family val="1"/>
        <charset val="204"/>
      </rPr>
      <t>тэ</t>
    </r>
    <r>
      <rPr>
        <sz val="10"/>
        <rFont val="PT Astra Serif"/>
        <family val="1"/>
        <charset val="204"/>
      </rPr>
      <t>)</t>
    </r>
  </si>
  <si>
    <r>
      <t>Фактический объем теплоносителя, предъявленный льготному потребителю (без учета перерасчетов) / Фактический объем теплоносителя, предъявленный льготному потребителю за j-ый предшествующий отчетному месяцу период, связанный с перерасчетами, м.куб.
(V</t>
    </r>
    <r>
      <rPr>
        <vertAlign val="superscript"/>
        <sz val="10"/>
        <rFont val="PT Astra Serif"/>
        <family val="1"/>
        <charset val="204"/>
      </rPr>
      <t>т</t>
    </r>
    <r>
      <rPr>
        <vertAlign val="subscript"/>
        <sz val="10"/>
        <rFont val="PT Astra Serif"/>
        <family val="1"/>
        <charset val="204"/>
      </rPr>
      <t>фактi.юл</t>
    </r>
    <r>
      <rPr>
        <sz val="10"/>
        <rFont val="PT Astra Serif"/>
        <family val="1"/>
        <charset val="204"/>
      </rPr>
      <t>) /( V</t>
    </r>
    <r>
      <rPr>
        <vertAlign val="subscript"/>
        <sz val="10"/>
        <rFont val="PT Astra Serif"/>
        <family val="1"/>
        <charset val="204"/>
      </rPr>
      <t>пj.юл</t>
    </r>
    <r>
      <rPr>
        <vertAlign val="superscript"/>
        <sz val="10"/>
        <rFont val="PT Astra Serif"/>
        <family val="1"/>
        <charset val="204"/>
      </rPr>
      <t>т</t>
    </r>
    <r>
      <rPr>
        <sz val="10"/>
        <rFont val="PT Astra Serif"/>
        <family val="1"/>
        <charset val="204"/>
      </rPr>
      <t>)</t>
    </r>
  </si>
  <si>
    <r>
      <t>Расчет субсидий по реализации коммунального ресурса - горячая вода (компонент- тепловая энергия) по каждому i-му льготному потребителю - 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</t>
    </r>
    <r>
      <rPr>
        <sz val="12"/>
        <rFont val="PT Astra Serif"/>
        <family val="1"/>
        <charset val="204"/>
      </rPr>
      <t xml:space="preserve">
(С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фактi.фл.тэ</t>
    </r>
    <r>
      <rPr>
        <sz val="12"/>
        <rFont val="PT Astra Serif"/>
        <family val="1"/>
        <charset val="204"/>
      </rPr>
      <t>+С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фактi.фл.тэ.пj</t>
    </r>
    <r>
      <rPr>
        <sz val="12"/>
        <rFont val="PT Astra Serif"/>
        <family val="1"/>
        <charset val="204"/>
      </rPr>
      <t>)</t>
    </r>
  </si>
  <si>
    <r>
      <t>Расчет субсидий по реализации коммунального ресурса - горячая вода (компонент - тепловая энергия) по каждому i-му льготному потребителю: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
(С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фактi.юл.тэ</t>
    </r>
    <r>
      <rPr>
        <sz val="12"/>
        <rFont val="PT Astra Serif"/>
        <family val="1"/>
        <charset val="204"/>
      </rPr>
      <t>+С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фактi.юл.тэ.пj</t>
    </r>
    <r>
      <rPr>
        <sz val="12"/>
        <rFont val="PT Astra Serif"/>
        <family val="1"/>
        <charset val="204"/>
      </rPr>
      <t>)</t>
    </r>
  </si>
  <si>
    <r>
      <t>Расчет субсидий по реализации коммунального ресурса - горячая вода (компонент - теплоноситель) по каждому i-му льготному потребителю: 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
(С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фактi.юл.т</t>
    </r>
    <r>
      <rPr>
        <sz val="12"/>
        <rFont val="PT Astra Serif"/>
        <family val="1"/>
        <charset val="204"/>
      </rPr>
      <t>+С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фактi.юл.т.пj</t>
    </r>
    <r>
      <rPr>
        <sz val="12"/>
        <rFont val="PT Astra Serif"/>
        <family val="1"/>
        <charset val="204"/>
      </rPr>
      <t>)</t>
    </r>
  </si>
  <si>
    <r>
      <t>Расчет субсидий по реализации коммунального ресурса - горячая вода (компонент - теплоноситель) по каждому i-му льготному потребителю -  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</t>
    </r>
    <r>
      <rPr>
        <sz val="12"/>
        <rFont val="PT Astra Serif"/>
        <family val="1"/>
        <charset val="204"/>
      </rPr>
      <t xml:space="preserve">
(С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фактi.фл.т</t>
    </r>
    <r>
      <rPr>
        <sz val="12"/>
        <rFont val="PT Astra Serif"/>
        <family val="1"/>
        <charset val="204"/>
      </rPr>
      <t>+С</t>
    </r>
    <r>
      <rPr>
        <vertAlign val="superscript"/>
        <sz val="12"/>
        <rFont val="PT Astra Serif"/>
        <family val="1"/>
        <charset val="204"/>
      </rPr>
      <t>гв</t>
    </r>
    <r>
      <rPr>
        <vertAlign val="subscript"/>
        <sz val="12"/>
        <rFont val="PT Astra Serif"/>
        <family val="1"/>
        <charset val="204"/>
      </rPr>
      <t>фактi.фл.т.пj</t>
    </r>
    <r>
      <rPr>
        <sz val="12"/>
        <rFont val="PT Astra Serif"/>
        <family val="1"/>
        <charset val="204"/>
      </rPr>
      <t>)</t>
    </r>
  </si>
  <si>
    <r>
      <t>физические лица, владеющие и (или) пользующиеся жилым помещением в жилых и многоквартирных домах на праве собственности или на ином законном основании;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имеющие прямые договоры с ресурсоснабжающей организацией;</t>
    </r>
    <r>
      <rPr>
        <sz val="10"/>
        <color rgb="FFC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(∑(Сгвфактi.фл.тэ+Сгвфактi.фл.тэ.пj)) </t>
    </r>
  </si>
  <si>
    <t>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и не имеющие прямые договоры с ресурсоснабжающей организацией (∑(Сгвфактi.юл.тэ+Сгвфактi.юл.тэ.пj))</t>
  </si>
  <si>
    <t>12=6-8 или 12=6-10</t>
  </si>
  <si>
    <t xml:space="preserve">Физические лица, владеющие и (или) пользующиеся жилым помещением в жилых и многоквартирных домах на праве собственности или на ином законном основании,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(при наличии договора с ресурсоснабжающей организацией) (∑(Сгвфактi.фл.т+Сгвфактi.фл.т.пj)) </t>
  </si>
  <si>
    <t>Юридические лица независимо от организационно-правовой формы или индивидуальные предприниматели, осуществляющие деятельность по управлению многоквартирными домами, приобретающие коммунальный ресурс для предоставления населению коммунальных услуг;  некоммерческие организации в части приобретаемого объема коммунального ресурса: для жилых помещений, предназначенных для проживания граждан; для потребления потребительскими кооперативами, общественными и благотворительными фондами на коммунально-бытовые нужды граждан ; физические лица, владеющие на определенном законом основании отдельно стоящими гаражами, банями, машино-местами в жилых домах и (или) домовладениях и многоквартирных домах (при отсутствии договора с ресурсоснабжающей организацией)  (∑(Сгвфактi.юл.т+Сгвфактi.юл.т.пj))</t>
  </si>
  <si>
    <t>Приложение 7 к распоряжению от 23.06.2026 №</t>
  </si>
  <si>
    <t>Приложение 8 к распоряжению от 23.06.2026 №</t>
  </si>
  <si>
    <t>Приложение 9 к распоряжению от 23.06.2026 №</t>
  </si>
  <si>
    <t>Приложение 10 к распоряжению от 23.06.2026 №</t>
  </si>
  <si>
    <t>Приложение 11 к распоряжению от 23.06.2026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</si>
</sst>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#,##0.0000000"/>
    <numFmt numFmtId="165" formatCode="[$-10419]#,##0.00"/>
    <numFmt numFmtId="166" formatCode="[$-10419]#,##0.0000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vertAlign val="superscript"/>
      <sz val="10"/>
      <color rgb="FF000000"/>
      <name val="Times New Roman"/>
      <family val="1"/>
      <charset val="204"/>
    </font>
    <font>
      <vertAlign val="subscript"/>
      <sz val="10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10"/>
      <color rgb="FF000000"/>
      <name val="Times New Roman"/>
      <family val="1"/>
      <charset val="204"/>
    </font>
    <font>
      <b/>
      <vertAlign val="subscript"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PT Astra Serif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FF0000"/>
      <name val="Calibri"/>
      <family val="2"/>
      <charset val="204"/>
    </font>
    <font>
      <sz val="11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vertAlign val="superscript"/>
      <sz val="12"/>
      <color rgb="FF000000"/>
      <name val="PT Astra Serif"/>
      <family val="1"/>
      <charset val="204"/>
    </font>
    <font>
      <vertAlign val="subscript"/>
      <sz val="12"/>
      <color rgb="FF000000"/>
      <name val="PT Astra Serif"/>
      <family val="1"/>
      <charset val="204"/>
    </font>
    <font>
      <sz val="8"/>
      <color rgb="FF000000"/>
      <name val="PT Astra Serif"/>
      <family val="1"/>
      <charset val="204"/>
    </font>
    <font>
      <u/>
      <sz val="10"/>
      <color rgb="FF000000"/>
      <name val="PT Astra Serif"/>
      <family val="1"/>
      <charset val="204"/>
    </font>
    <font>
      <sz val="9"/>
      <color rgb="FF000000"/>
      <name val="PT Astra Serif"/>
      <family val="1"/>
      <charset val="204"/>
    </font>
    <font>
      <sz val="10"/>
      <name val="PT Astra Serif"/>
      <family val="1"/>
      <charset val="204"/>
    </font>
    <font>
      <vertAlign val="superscript"/>
      <sz val="10"/>
      <color rgb="FF000000"/>
      <name val="PT Astra Serif"/>
      <family val="1"/>
      <charset val="204"/>
    </font>
    <font>
      <vertAlign val="subscript"/>
      <sz val="10"/>
      <color rgb="FF000000"/>
      <name val="PT Astra Serif"/>
      <family val="1"/>
      <charset val="204"/>
    </font>
    <font>
      <sz val="10"/>
      <color rgb="FFFF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b/>
      <sz val="8"/>
      <name val="PT Astra Serif"/>
      <family val="1"/>
      <charset val="204"/>
    </font>
    <font>
      <sz val="11"/>
      <name val="PT Astra Serif"/>
      <family val="1"/>
      <charset val="204"/>
    </font>
    <font>
      <sz val="10"/>
      <color rgb="FF000000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1"/>
      <name val="PT Astra Serif"/>
      <family val="1"/>
      <charset val="204"/>
    </font>
    <font>
      <u/>
      <sz val="10"/>
      <color rgb="FF000000"/>
      <name val="PT Astra Serif"/>
      <family val="1"/>
      <charset val="204"/>
    </font>
    <font>
      <sz val="10"/>
      <name val="PT Astra Serif"/>
      <family val="1"/>
      <charset val="204"/>
    </font>
    <font>
      <b/>
      <sz val="10"/>
      <name val="PT Astra Serif"/>
      <family val="1"/>
      <charset val="204"/>
    </font>
    <font>
      <b/>
      <sz val="10"/>
      <color rgb="FFFF0000"/>
      <name val="PT Astra Serif"/>
      <family val="1"/>
      <charset val="204"/>
    </font>
    <font>
      <b/>
      <sz val="10"/>
      <color rgb="FF000000"/>
      <name val="PT Astra Serif"/>
      <family val="1"/>
      <charset val="204"/>
    </font>
    <font>
      <b/>
      <vertAlign val="superscript"/>
      <sz val="10"/>
      <color rgb="FF000000"/>
      <name val="PT Astra Serif"/>
      <family val="1"/>
      <charset val="204"/>
    </font>
    <font>
      <b/>
      <vertAlign val="subscript"/>
      <sz val="10"/>
      <color rgb="FF000000"/>
      <name val="PT Astra Serif"/>
      <family val="1"/>
      <charset val="204"/>
    </font>
    <font>
      <b/>
      <sz val="8"/>
      <color rgb="FF000000"/>
      <name val="PT Astra Serif"/>
      <family val="1"/>
      <charset val="204"/>
    </font>
    <font>
      <b/>
      <sz val="8"/>
      <name val="PT Astra Serif"/>
      <family val="1"/>
      <charset val="204"/>
    </font>
    <font>
      <sz val="12"/>
      <name val="PT Astra Serif"/>
      <family val="1"/>
      <charset val="204"/>
    </font>
    <font>
      <vertAlign val="superscript"/>
      <sz val="12"/>
      <name val="PT Astra Serif"/>
      <family val="1"/>
      <charset val="204"/>
    </font>
    <font>
      <vertAlign val="subscript"/>
      <sz val="12"/>
      <name val="PT Astra Serif"/>
      <family val="1"/>
      <charset val="204"/>
    </font>
    <font>
      <sz val="8"/>
      <name val="PT Astra Serif"/>
      <family val="1"/>
      <charset val="204"/>
    </font>
    <font>
      <u/>
      <sz val="10"/>
      <name val="PT Astra Serif"/>
      <family val="1"/>
      <charset val="204"/>
    </font>
    <font>
      <vertAlign val="superscript"/>
      <sz val="10"/>
      <name val="PT Astra Serif"/>
      <family val="1"/>
      <charset val="204"/>
    </font>
    <font>
      <vertAlign val="subscript"/>
      <sz val="10"/>
      <name val="PT Astra Serif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PT Astra Serif"/>
      <family val="1"/>
      <charset val="204"/>
    </font>
    <font>
      <b/>
      <sz val="9"/>
      <color rgb="FF000000"/>
      <name val="PT Astra Serif"/>
      <family val="1"/>
      <charset val="204"/>
    </font>
    <font>
      <sz val="9"/>
      <name val="Times New Roman"/>
      <family val="1"/>
      <charset val="204"/>
    </font>
    <font>
      <sz val="9"/>
      <name val="Calibri"/>
      <family val="2"/>
      <charset val="204"/>
    </font>
    <font>
      <i/>
      <sz val="10"/>
      <name val="PT Astra Serif"/>
      <family val="1"/>
      <charset val="204"/>
    </font>
    <font>
      <b/>
      <i/>
      <sz val="1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8"/>
      <color rgb="FFC00000"/>
      <name val="PT Astra Serif"/>
      <family val="1"/>
      <charset val="204"/>
    </font>
    <font>
      <sz val="11"/>
      <color rgb="FFC00000"/>
      <name val="PT Astra Serif"/>
      <family val="1"/>
      <charset val="204"/>
    </font>
    <font>
      <b/>
      <sz val="8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0">
    <xf numFmtId="0" fontId="0" fillId="0" borderId="0" xfId="0"/>
    <xf numFmtId="0" fontId="0" fillId="0" borderId="1" xfId="0" applyBorder="1"/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164" fontId="2" fillId="0" borderId="5" xfId="1" applyNumberFormat="1" applyFont="1" applyFill="1" applyBorder="1" applyAlignment="1">
      <alignment vertical="top" wrapText="1" readingOrder="1"/>
    </xf>
    <xf numFmtId="165" fontId="2" fillId="0" borderId="5" xfId="1" applyNumberFormat="1" applyFont="1" applyFill="1" applyBorder="1" applyAlignment="1">
      <alignment vertical="top" wrapText="1" readingOrder="1"/>
    </xf>
    <xf numFmtId="165" fontId="2" fillId="0" borderId="7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164" fontId="2" fillId="0" borderId="1" xfId="1" applyNumberFormat="1" applyFont="1" applyFill="1" applyBorder="1" applyAlignment="1">
      <alignment vertical="top" wrapText="1" readingOrder="1"/>
    </xf>
    <xf numFmtId="165" fontId="2" fillId="0" borderId="1" xfId="1" applyNumberFormat="1" applyFont="1" applyFill="1" applyBorder="1" applyAlignment="1">
      <alignment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0" fillId="0" borderId="0" xfId="0" applyAlignment="1">
      <alignment horizontal="right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8" fillId="0" borderId="5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vertical="top" wrapText="1" readingOrder="1"/>
    </xf>
    <xf numFmtId="0" fontId="9" fillId="0" borderId="0" xfId="0" applyFont="1"/>
    <xf numFmtId="0" fontId="0" fillId="0" borderId="0" xfId="0" applyAlignment="1">
      <alignment horizontal="right" vertical="top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165" fontId="2" fillId="0" borderId="12" xfId="1" applyNumberFormat="1" applyFont="1" applyFill="1" applyBorder="1" applyAlignment="1">
      <alignment vertical="top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4" fillId="0" borderId="0" xfId="0" applyFont="1"/>
    <xf numFmtId="0" fontId="17" fillId="0" borderId="0" xfId="1" applyNumberFormat="1" applyFont="1" applyFill="1" applyBorder="1" applyAlignment="1">
      <alignment horizontal="right" vertical="top" wrapText="1" readingOrder="1"/>
    </xf>
    <xf numFmtId="0" fontId="17" fillId="2" borderId="1" xfId="1" applyNumberFormat="1" applyFont="1" applyFill="1" applyBorder="1" applyAlignment="1">
      <alignment horizontal="center" vertical="center" wrapText="1" readingOrder="1"/>
    </xf>
    <xf numFmtId="0" fontId="35" fillId="0" borderId="3" xfId="1" applyNumberFormat="1" applyFont="1" applyFill="1" applyBorder="1" applyAlignment="1">
      <alignment horizontal="center" vertical="center" wrapText="1" readingOrder="1"/>
    </xf>
    <xf numFmtId="0" fontId="36" fillId="0" borderId="3" xfId="1" applyNumberFormat="1" applyFont="1" applyFill="1" applyBorder="1" applyAlignment="1">
      <alignment horizontal="center" vertical="center" wrapText="1" readingOrder="1"/>
    </xf>
    <xf numFmtId="0" fontId="35" fillId="0" borderId="8" xfId="1" applyNumberFormat="1" applyFont="1" applyFill="1" applyBorder="1" applyAlignment="1">
      <alignment horizontal="center" vertical="center" wrapText="1" readingOrder="1"/>
    </xf>
    <xf numFmtId="0" fontId="35" fillId="0" borderId="1" xfId="1" applyNumberFormat="1" applyFont="1" applyFill="1" applyBorder="1" applyAlignment="1">
      <alignment horizontal="center" vertical="center" wrapText="1" readingOrder="1"/>
    </xf>
    <xf numFmtId="0" fontId="35" fillId="0" borderId="13" xfId="1" applyNumberFormat="1" applyFont="1" applyFill="1" applyBorder="1" applyAlignment="1">
      <alignment horizontal="center" vertical="center" wrapText="1" readingOrder="1"/>
    </xf>
    <xf numFmtId="0" fontId="17" fillId="0" borderId="4" xfId="1" applyNumberFormat="1" applyFont="1" applyFill="1" applyBorder="1" applyAlignment="1">
      <alignment horizontal="center" vertical="center" wrapText="1" readingOrder="1"/>
    </xf>
    <xf numFmtId="0" fontId="17" fillId="0" borderId="5" xfId="1" applyNumberFormat="1" applyFont="1" applyFill="1" applyBorder="1" applyAlignment="1">
      <alignment vertical="top" wrapText="1" readingOrder="1"/>
    </xf>
    <xf numFmtId="0" fontId="31" fillId="0" borderId="5" xfId="1" applyNumberFormat="1" applyFont="1" applyFill="1" applyBorder="1" applyAlignment="1">
      <alignment horizontal="center" vertical="top" wrapText="1" readingOrder="1"/>
    </xf>
    <xf numFmtId="0" fontId="17" fillId="0" borderId="5" xfId="1" applyNumberFormat="1" applyFont="1" applyFill="1" applyBorder="1" applyAlignment="1">
      <alignment horizontal="center" vertical="top" wrapText="1" readingOrder="1"/>
    </xf>
    <xf numFmtId="164" fontId="17" fillId="0" borderId="5" xfId="1" applyNumberFormat="1" applyFont="1" applyFill="1" applyBorder="1" applyAlignment="1">
      <alignment vertical="top" wrapText="1" readingOrder="1"/>
    </xf>
    <xf numFmtId="165" fontId="17" fillId="0" borderId="5" xfId="1" applyNumberFormat="1" applyFont="1" applyFill="1" applyBorder="1" applyAlignment="1">
      <alignment vertical="top" wrapText="1" readingOrder="1"/>
    </xf>
    <xf numFmtId="165" fontId="17" fillId="0" borderId="7" xfId="1" applyNumberFormat="1" applyFont="1" applyFill="1" applyBorder="1" applyAlignment="1">
      <alignment vertical="top" wrapText="1" readingOrder="1"/>
    </xf>
    <xf numFmtId="165" fontId="17" fillId="0" borderId="1" xfId="1" applyNumberFormat="1" applyFont="1" applyFill="1" applyBorder="1" applyAlignment="1">
      <alignment vertical="top" wrapText="1" readingOrder="1"/>
    </xf>
    <xf numFmtId="0" fontId="24" fillId="0" borderId="1" xfId="0" applyFont="1" applyBorder="1"/>
    <xf numFmtId="165" fontId="17" fillId="0" borderId="0" xfId="1" applyNumberFormat="1" applyFont="1" applyFill="1" applyBorder="1" applyAlignment="1">
      <alignment vertical="top" wrapText="1" readingOrder="1"/>
    </xf>
    <xf numFmtId="0" fontId="17" fillId="0" borderId="6" xfId="1" applyNumberFormat="1" applyFont="1" applyFill="1" applyBorder="1" applyAlignment="1">
      <alignment horizontal="center" vertical="center" wrapText="1" readingOrder="1"/>
    </xf>
    <xf numFmtId="0" fontId="17" fillId="0" borderId="1" xfId="1" applyNumberFormat="1" applyFont="1" applyFill="1" applyBorder="1" applyAlignment="1">
      <alignment vertical="top" wrapText="1" readingOrder="1"/>
    </xf>
    <xf numFmtId="0" fontId="31" fillId="0" borderId="1" xfId="1" applyNumberFormat="1" applyFont="1" applyFill="1" applyBorder="1" applyAlignment="1">
      <alignment vertical="top" wrapText="1" readingOrder="1"/>
    </xf>
    <xf numFmtId="164" fontId="17" fillId="0" borderId="1" xfId="1" applyNumberFormat="1" applyFont="1" applyFill="1" applyBorder="1" applyAlignment="1">
      <alignment vertical="top" wrapText="1" readingOrder="1"/>
    </xf>
    <xf numFmtId="0" fontId="17" fillId="0" borderId="1" xfId="1" applyNumberFormat="1" applyFont="1" applyFill="1" applyBorder="1" applyAlignment="1">
      <alignment horizontal="center" vertical="top" wrapText="1" readingOrder="1"/>
    </xf>
    <xf numFmtId="0" fontId="24" fillId="0" borderId="0" xfId="0" applyFont="1" applyAlignment="1">
      <alignment horizontal="right"/>
    </xf>
    <xf numFmtId="0" fontId="24" fillId="0" borderId="0" xfId="0" applyFont="1" applyAlignment="1">
      <alignment horizontal="right" vertical="top"/>
    </xf>
    <xf numFmtId="0" fontId="37" fillId="0" borderId="0" xfId="0" applyFont="1"/>
    <xf numFmtId="0" fontId="39" fillId="0" borderId="0" xfId="0" applyFont="1"/>
    <xf numFmtId="0" fontId="38" fillId="0" borderId="0" xfId="1" applyNumberFormat="1" applyFont="1" applyFill="1" applyBorder="1" applyAlignment="1">
      <alignment horizontal="right" vertical="top" wrapText="1" readingOrder="1"/>
    </xf>
    <xf numFmtId="0" fontId="38" fillId="2" borderId="1" xfId="1" applyNumberFormat="1" applyFont="1" applyFill="1" applyBorder="1" applyAlignment="1">
      <alignment horizontal="center" vertical="center" wrapText="1" readingOrder="1"/>
    </xf>
    <xf numFmtId="0" fontId="50" fillId="0" borderId="3" xfId="1" applyNumberFormat="1" applyFont="1" applyFill="1" applyBorder="1" applyAlignment="1">
      <alignment horizontal="center" vertical="center" wrapText="1" readingOrder="1"/>
    </xf>
    <xf numFmtId="0" fontId="50" fillId="0" borderId="8" xfId="1" applyNumberFormat="1" applyFont="1" applyFill="1" applyBorder="1" applyAlignment="1">
      <alignment horizontal="center" vertical="center" wrapText="1" readingOrder="1"/>
    </xf>
    <xf numFmtId="0" fontId="50" fillId="0" borderId="1" xfId="1" applyNumberFormat="1" applyFont="1" applyFill="1" applyBorder="1" applyAlignment="1">
      <alignment horizontal="center" vertical="center" wrapText="1" readingOrder="1"/>
    </xf>
    <xf numFmtId="0" fontId="50" fillId="0" borderId="13" xfId="1" applyNumberFormat="1" applyFont="1" applyFill="1" applyBorder="1" applyAlignment="1">
      <alignment horizontal="center" vertical="center" wrapText="1" readingOrder="1"/>
    </xf>
    <xf numFmtId="0" fontId="38" fillId="0" borderId="4" xfId="1" applyNumberFormat="1" applyFont="1" applyFill="1" applyBorder="1" applyAlignment="1">
      <alignment horizontal="center" vertical="center" wrapText="1" readingOrder="1"/>
    </xf>
    <xf numFmtId="0" fontId="38" fillId="0" borderId="5" xfId="1" applyNumberFormat="1" applyFont="1" applyFill="1" applyBorder="1" applyAlignment="1">
      <alignment vertical="top" wrapText="1" readingOrder="1"/>
    </xf>
    <xf numFmtId="0" fontId="38" fillId="0" borderId="5" xfId="1" applyNumberFormat="1" applyFont="1" applyFill="1" applyBorder="1" applyAlignment="1">
      <alignment horizontal="center" vertical="top" wrapText="1" readingOrder="1"/>
    </xf>
    <xf numFmtId="0" fontId="44" fillId="0" borderId="5" xfId="1" applyNumberFormat="1" applyFont="1" applyFill="1" applyBorder="1" applyAlignment="1">
      <alignment horizontal="center" vertical="top" wrapText="1" readingOrder="1"/>
    </xf>
    <xf numFmtId="164" fontId="38" fillId="0" borderId="5" xfId="1" applyNumberFormat="1" applyFont="1" applyFill="1" applyBorder="1" applyAlignment="1">
      <alignment vertical="top" wrapText="1" readingOrder="1"/>
    </xf>
    <xf numFmtId="165" fontId="38" fillId="0" borderId="5" xfId="1" applyNumberFormat="1" applyFont="1" applyFill="1" applyBorder="1" applyAlignment="1">
      <alignment vertical="top" wrapText="1" readingOrder="1"/>
    </xf>
    <xf numFmtId="165" fontId="38" fillId="0" borderId="7" xfId="1" applyNumberFormat="1" applyFont="1" applyFill="1" applyBorder="1" applyAlignment="1">
      <alignment vertical="top" wrapText="1" readingOrder="1"/>
    </xf>
    <xf numFmtId="165" fontId="38" fillId="0" borderId="1" xfId="1" applyNumberFormat="1" applyFont="1" applyFill="1" applyBorder="1" applyAlignment="1">
      <alignment vertical="top" wrapText="1" readingOrder="1"/>
    </xf>
    <xf numFmtId="0" fontId="39" fillId="0" borderId="1" xfId="0" applyFont="1" applyBorder="1"/>
    <xf numFmtId="165" fontId="38" fillId="0" borderId="0" xfId="1" applyNumberFormat="1" applyFont="1" applyFill="1" applyBorder="1" applyAlignment="1">
      <alignment vertical="top" wrapText="1" readingOrder="1"/>
    </xf>
    <xf numFmtId="165" fontId="38" fillId="0" borderId="12" xfId="1" applyNumberFormat="1" applyFont="1" applyFill="1" applyBorder="1" applyAlignment="1">
      <alignment vertical="top" wrapText="1" readingOrder="1"/>
    </xf>
    <xf numFmtId="0" fontId="38" fillId="0" borderId="6" xfId="1" applyNumberFormat="1" applyFont="1" applyFill="1" applyBorder="1" applyAlignment="1">
      <alignment horizontal="center" vertical="center" wrapText="1" readingOrder="1"/>
    </xf>
    <xf numFmtId="0" fontId="38" fillId="0" borderId="1" xfId="1" applyNumberFormat="1" applyFont="1" applyFill="1" applyBorder="1" applyAlignment="1">
      <alignment vertical="top" wrapText="1" readingOrder="1"/>
    </xf>
    <xf numFmtId="164" fontId="38" fillId="0" borderId="1" xfId="1" applyNumberFormat="1" applyFont="1" applyFill="1" applyBorder="1" applyAlignment="1">
      <alignment vertical="top" wrapText="1" readingOrder="1"/>
    </xf>
    <xf numFmtId="0" fontId="38" fillId="0" borderId="1" xfId="1" applyNumberFormat="1" applyFont="1" applyFill="1" applyBorder="1" applyAlignment="1">
      <alignment horizontal="center" vertical="top" wrapText="1" readingOrder="1"/>
    </xf>
    <xf numFmtId="0" fontId="39" fillId="0" borderId="0" xfId="0" applyFont="1" applyAlignment="1">
      <alignment horizontal="right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wrapText="1"/>
    </xf>
    <xf numFmtId="0" fontId="39" fillId="2" borderId="0" xfId="0" applyFont="1" applyFill="1"/>
    <xf numFmtId="0" fontId="42" fillId="2" borderId="0" xfId="0" applyFont="1" applyFill="1"/>
    <xf numFmtId="0" fontId="51" fillId="0" borderId="3" xfId="1" applyNumberFormat="1" applyFont="1" applyFill="1" applyBorder="1" applyAlignment="1">
      <alignment horizontal="center" vertical="center" wrapText="1" readingOrder="1"/>
    </xf>
    <xf numFmtId="0" fontId="44" fillId="0" borderId="1" xfId="1" applyNumberFormat="1" applyFont="1" applyFill="1" applyBorder="1" applyAlignment="1">
      <alignment vertical="top" wrapText="1" readingOrder="1"/>
    </xf>
    <xf numFmtId="0" fontId="42" fillId="0" borderId="0" xfId="0" applyFont="1"/>
    <xf numFmtId="165" fontId="38" fillId="0" borderId="11" xfId="1" applyNumberFormat="1" applyFont="1" applyFill="1" applyBorder="1" applyAlignment="1">
      <alignment vertical="top" wrapText="1" readingOrder="1"/>
    </xf>
    <xf numFmtId="0" fontId="31" fillId="2" borderId="1" xfId="1" applyNumberFormat="1" applyFont="1" applyFill="1" applyBorder="1" applyAlignment="1">
      <alignment horizontal="center" vertical="center" wrapText="1" readingOrder="1"/>
    </xf>
    <xf numFmtId="0" fontId="31" fillId="2" borderId="0" xfId="1" applyNumberFormat="1" applyFont="1" applyFill="1" applyBorder="1" applyAlignment="1">
      <alignment vertical="top" wrapText="1" readingOrder="1"/>
    </xf>
    <xf numFmtId="0" fontId="36" fillId="2" borderId="3" xfId="1" applyNumberFormat="1" applyFont="1" applyFill="1" applyBorder="1" applyAlignment="1">
      <alignment horizontal="center" vertical="center" wrapText="1" readingOrder="1"/>
    </xf>
    <xf numFmtId="0" fontId="31" fillId="2" borderId="4" xfId="1" applyNumberFormat="1" applyFont="1" applyFill="1" applyBorder="1" applyAlignment="1">
      <alignment horizontal="center" vertical="center" wrapText="1" readingOrder="1"/>
    </xf>
    <xf numFmtId="0" fontId="31" fillId="2" borderId="5" xfId="1" applyNumberFormat="1" applyFont="1" applyFill="1" applyBorder="1" applyAlignment="1">
      <alignment vertical="top" wrapText="1" readingOrder="1"/>
    </xf>
    <xf numFmtId="0" fontId="31" fillId="2" borderId="5" xfId="1" applyNumberFormat="1" applyFont="1" applyFill="1" applyBorder="1" applyAlignment="1">
      <alignment horizontal="center" vertical="top" wrapText="1" readingOrder="1"/>
    </xf>
    <xf numFmtId="164" fontId="31" fillId="2" borderId="5" xfId="1" applyNumberFormat="1" applyFont="1" applyFill="1" applyBorder="1" applyAlignment="1">
      <alignment vertical="top" wrapText="1" readingOrder="1"/>
    </xf>
    <xf numFmtId="164" fontId="31" fillId="2" borderId="7" xfId="1" applyNumberFormat="1" applyFont="1" applyFill="1" applyBorder="1" applyAlignment="1">
      <alignment vertical="top" wrapText="1" readingOrder="1"/>
    </xf>
    <xf numFmtId="165" fontId="31" fillId="2" borderId="7" xfId="1" applyNumberFormat="1" applyFont="1" applyFill="1" applyBorder="1" applyAlignment="1">
      <alignment vertical="top" wrapText="1" readingOrder="1"/>
    </xf>
    <xf numFmtId="165" fontId="31" fillId="2" borderId="1" xfId="1" applyNumberFormat="1" applyFont="1" applyFill="1" applyBorder="1" applyAlignment="1">
      <alignment vertical="top" wrapText="1" readingOrder="1"/>
    </xf>
    <xf numFmtId="165" fontId="31" fillId="0" borderId="5" xfId="1" applyNumberFormat="1" applyFont="1" applyFill="1" applyBorder="1" applyAlignment="1">
      <alignment vertical="top" wrapText="1" readingOrder="1"/>
    </xf>
    <xf numFmtId="165" fontId="31" fillId="0" borderId="12" xfId="1" applyNumberFormat="1" applyFont="1" applyFill="1" applyBorder="1" applyAlignment="1">
      <alignment vertical="top" wrapText="1" readingOrder="1"/>
    </xf>
    <xf numFmtId="0" fontId="31" fillId="2" borderId="6" xfId="1" applyNumberFormat="1" applyFont="1" applyFill="1" applyBorder="1" applyAlignment="1">
      <alignment horizontal="center" vertical="center" wrapText="1" readingOrder="1"/>
    </xf>
    <xf numFmtId="0" fontId="31" fillId="2" borderId="1" xfId="1" applyNumberFormat="1" applyFont="1" applyFill="1" applyBorder="1" applyAlignment="1">
      <alignment vertical="top" wrapText="1" readingOrder="1"/>
    </xf>
    <xf numFmtId="164" fontId="31" fillId="2" borderId="1" xfId="1" applyNumberFormat="1" applyFont="1" applyFill="1" applyBorder="1" applyAlignment="1">
      <alignment vertical="top" wrapText="1" readingOrder="1"/>
    </xf>
    <xf numFmtId="0" fontId="37" fillId="2" borderId="0" xfId="0" applyFont="1" applyFill="1"/>
    <xf numFmtId="0" fontId="37" fillId="2" borderId="0" xfId="0" applyFont="1" applyFill="1" applyAlignment="1">
      <alignment horizontal="right" vertical="top"/>
    </xf>
    <xf numFmtId="0" fontId="31" fillId="0" borderId="0" xfId="1" applyNumberFormat="1" applyFont="1" applyFill="1" applyBorder="1" applyAlignment="1">
      <alignment horizontal="right" vertical="top" wrapText="1" readingOrder="1"/>
    </xf>
    <xf numFmtId="0" fontId="37" fillId="0" borderId="0" xfId="0" applyFont="1" applyFill="1" applyBorder="1"/>
    <xf numFmtId="0" fontId="31" fillId="2" borderId="15" xfId="1" applyNumberFormat="1" applyFont="1" applyFill="1" applyBorder="1" applyAlignment="1">
      <alignment horizontal="center" vertical="center" wrapText="1" readingOrder="1"/>
    </xf>
    <xf numFmtId="0" fontId="36" fillId="0" borderId="0" xfId="1" applyNumberFormat="1" applyFont="1" applyFill="1" applyBorder="1" applyAlignment="1">
      <alignment horizontal="center" vertical="center" wrapText="1" readingOrder="1"/>
    </xf>
    <xf numFmtId="0" fontId="36" fillId="0" borderId="1" xfId="1" applyNumberFormat="1" applyFont="1" applyFill="1" applyBorder="1" applyAlignment="1">
      <alignment horizontal="center" vertical="center" wrapText="1" readingOrder="1"/>
    </xf>
    <xf numFmtId="0" fontId="31" fillId="0" borderId="4" xfId="1" applyNumberFormat="1" applyFont="1" applyFill="1" applyBorder="1" applyAlignment="1">
      <alignment horizontal="center" vertical="center" wrapText="1" readingOrder="1"/>
    </xf>
    <xf numFmtId="0" fontId="31" fillId="0" borderId="5" xfId="1" applyNumberFormat="1" applyFont="1" applyFill="1" applyBorder="1" applyAlignment="1">
      <alignment vertical="top" wrapText="1" readingOrder="1"/>
    </xf>
    <xf numFmtId="0" fontId="31" fillId="0" borderId="7" xfId="1" applyNumberFormat="1" applyFont="1" applyFill="1" applyBorder="1" applyAlignment="1">
      <alignment vertical="top" wrapText="1" readingOrder="1"/>
    </xf>
    <xf numFmtId="164" fontId="31" fillId="0" borderId="1" xfId="1" applyNumberFormat="1" applyFont="1" applyFill="1" applyBorder="1" applyAlignment="1">
      <alignment vertical="top" wrapText="1" readingOrder="1"/>
    </xf>
    <xf numFmtId="165" fontId="31" fillId="0" borderId="15" xfId="1" applyNumberFormat="1" applyFont="1" applyFill="1" applyBorder="1" applyAlignment="1">
      <alignment vertical="top" wrapText="1" readingOrder="1"/>
    </xf>
    <xf numFmtId="165" fontId="31" fillId="0" borderId="1" xfId="1" applyNumberFormat="1" applyFont="1" applyFill="1" applyBorder="1" applyAlignment="1">
      <alignment vertical="top" wrapText="1" readingOrder="1"/>
    </xf>
    <xf numFmtId="0" fontId="31" fillId="0" borderId="6" xfId="1" applyNumberFormat="1" applyFont="1" applyFill="1" applyBorder="1" applyAlignment="1">
      <alignment horizontal="center" vertical="center" wrapText="1" readingOrder="1"/>
    </xf>
    <xf numFmtId="0" fontId="31" fillId="0" borderId="11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61" fillId="0" borderId="0" xfId="2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7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  <xf numFmtId="0" fontId="3" fillId="0" borderId="1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vertical="top" wrapText="1" readingOrder="1"/>
    </xf>
    <xf numFmtId="0" fontId="7" fillId="0" borderId="4" xfId="1" applyNumberFormat="1" applyFont="1" applyFill="1" applyBorder="1" applyAlignment="1">
      <alignment horizontal="center" vertical="top" wrapText="1" readingOrder="1"/>
    </xf>
    <xf numFmtId="166" fontId="18" fillId="0" borderId="5" xfId="1" applyNumberFormat="1" applyFont="1" applyFill="1" applyBorder="1" applyAlignment="1">
      <alignment vertical="top" wrapText="1" readingOrder="1"/>
    </xf>
    <xf numFmtId="0" fontId="18" fillId="0" borderId="5" xfId="1" applyNumberFormat="1" applyFont="1" applyFill="1" applyBorder="1" applyAlignment="1">
      <alignment vertical="top" wrapText="1" readingOrder="1"/>
    </xf>
    <xf numFmtId="165" fontId="18" fillId="0" borderId="5" xfId="1" applyNumberFormat="1" applyFont="1" applyFill="1" applyBorder="1" applyAlignment="1">
      <alignment vertical="top" wrapText="1" readingOrder="1"/>
    </xf>
    <xf numFmtId="0" fontId="18" fillId="0" borderId="0" xfId="1" applyNumberFormat="1" applyFont="1" applyFill="1" applyBorder="1" applyAlignment="1">
      <alignment vertical="top" wrapText="1" readingOrder="1"/>
    </xf>
    <xf numFmtId="166" fontId="18" fillId="0" borderId="1" xfId="1" applyNumberFormat="1" applyFont="1" applyFill="1" applyBorder="1" applyAlignment="1">
      <alignment vertical="top" wrapText="1" readingOrder="1"/>
    </xf>
    <xf numFmtId="0" fontId="18" fillId="0" borderId="1" xfId="1" applyNumberFormat="1" applyFont="1" applyFill="1" applyBorder="1" applyAlignment="1">
      <alignment vertical="top" wrapText="1" readingOrder="1"/>
    </xf>
    <xf numFmtId="165" fontId="18" fillId="0" borderId="1" xfId="1" applyNumberFormat="1" applyFont="1" applyFill="1" applyBorder="1" applyAlignment="1">
      <alignment vertical="top" wrapText="1" readingOrder="1"/>
    </xf>
    <xf numFmtId="166" fontId="63" fillId="0" borderId="1" xfId="1" applyNumberFormat="1" applyFont="1" applyFill="1" applyBorder="1" applyAlignment="1">
      <alignment vertical="top" wrapText="1" readingOrder="1"/>
    </xf>
    <xf numFmtId="0" fontId="63" fillId="0" borderId="1" xfId="1" applyNumberFormat="1" applyFont="1" applyFill="1" applyBorder="1" applyAlignment="1">
      <alignment vertical="top" wrapText="1" readingOrder="1"/>
    </xf>
    <xf numFmtId="165" fontId="63" fillId="0" borderId="1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63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vertical="top" wrapText="1"/>
    </xf>
    <xf numFmtId="0" fontId="8" fillId="0" borderId="0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vertical="top" wrapText="1" readingOrder="1"/>
    </xf>
    <xf numFmtId="0" fontId="64" fillId="0" borderId="4" xfId="1" applyNumberFormat="1" applyFont="1" applyFill="1" applyBorder="1" applyAlignment="1">
      <alignment vertical="top" wrapText="1" readingOrder="1"/>
    </xf>
    <xf numFmtId="166" fontId="18" fillId="0" borderId="4" xfId="1" applyNumberFormat="1" applyFont="1" applyFill="1" applyBorder="1" applyAlignment="1">
      <alignment vertical="top" wrapText="1" readingOrder="1"/>
    </xf>
    <xf numFmtId="0" fontId="18" fillId="0" borderId="4" xfId="1" applyNumberFormat="1" applyFont="1" applyFill="1" applyBorder="1" applyAlignment="1">
      <alignment vertical="top" wrapText="1" readingOrder="1"/>
    </xf>
    <xf numFmtId="165" fontId="18" fillId="0" borderId="4" xfId="1" applyNumberFormat="1" applyFont="1" applyFill="1" applyBorder="1" applyAlignment="1">
      <alignment vertical="top" wrapText="1" readingOrder="1"/>
    </xf>
    <xf numFmtId="166" fontId="63" fillId="0" borderId="4" xfId="1" applyNumberFormat="1" applyFont="1" applyFill="1" applyBorder="1" applyAlignment="1">
      <alignment vertical="top" wrapText="1" readingOrder="1"/>
    </xf>
    <xf numFmtId="0" fontId="63" fillId="0" borderId="4" xfId="1" applyNumberFormat="1" applyFont="1" applyFill="1" applyBorder="1" applyAlignment="1">
      <alignment vertical="top" wrapText="1" readingOrder="1"/>
    </xf>
    <xf numFmtId="165" fontId="63" fillId="0" borderId="4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37" fillId="0" borderId="0" xfId="2" applyFont="1"/>
    <xf numFmtId="0" fontId="24" fillId="0" borderId="0" xfId="2" applyFont="1"/>
    <xf numFmtId="0" fontId="61" fillId="0" borderId="0" xfId="2" applyFont="1" applyFill="1" applyBorder="1"/>
    <xf numFmtId="0" fontId="9" fillId="0" borderId="0" xfId="0" applyFont="1" applyAlignment="1">
      <alignment horizontal="right"/>
    </xf>
    <xf numFmtId="0" fontId="65" fillId="0" borderId="0" xfId="1" applyNumberFormat="1" applyFont="1" applyFill="1" applyBorder="1" applyAlignment="1">
      <alignment horizontal="center" vertical="center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5" fillId="0" borderId="19" xfId="1" applyNumberFormat="1" applyFont="1" applyFill="1" applyBorder="1" applyAlignment="1">
      <alignment horizontal="center" vertical="top" wrapText="1" readingOrder="1"/>
    </xf>
    <xf numFmtId="0" fontId="66" fillId="0" borderId="0" xfId="1" applyNumberFormat="1" applyFont="1" applyFill="1" applyBorder="1" applyAlignment="1">
      <alignment vertical="top" wrapText="1" readingOrder="1"/>
    </xf>
    <xf numFmtId="0" fontId="68" fillId="0" borderId="0" xfId="2" applyFont="1" applyFill="1" applyBorder="1" applyAlignment="1">
      <alignment readingOrder="1"/>
    </xf>
    <xf numFmtId="0" fontId="30" fillId="0" borderId="0" xfId="1" applyNumberFormat="1" applyFont="1" applyFill="1" applyBorder="1" applyAlignment="1">
      <alignment vertical="top" wrapText="1" readingOrder="1"/>
    </xf>
    <xf numFmtId="0" fontId="61" fillId="0" borderId="0" xfId="2" applyFont="1" applyFill="1" applyBorder="1"/>
    <xf numFmtId="0" fontId="61" fillId="0" borderId="0" xfId="2" applyFont="1" applyFill="1" applyBorder="1"/>
    <xf numFmtId="0" fontId="31" fillId="2" borderId="11" xfId="1" applyNumberFormat="1" applyFont="1" applyFill="1" applyBorder="1" applyAlignment="1">
      <alignment horizontal="center" vertical="center" wrapText="1" readingOrder="1"/>
    </xf>
    <xf numFmtId="0" fontId="36" fillId="2" borderId="8" xfId="1" applyNumberFormat="1" applyFont="1" applyFill="1" applyBorder="1" applyAlignment="1">
      <alignment horizontal="center" vertical="center" wrapText="1" readingOrder="1"/>
    </xf>
    <xf numFmtId="165" fontId="31" fillId="2" borderId="11" xfId="1" applyNumberFormat="1" applyFont="1" applyFill="1" applyBorder="1" applyAlignment="1">
      <alignment vertical="top" wrapText="1" readingOrder="1"/>
    </xf>
    <xf numFmtId="0" fontId="39" fillId="2" borderId="1" xfId="0" applyFont="1" applyFill="1" applyBorder="1"/>
    <xf numFmtId="0" fontId="72" fillId="2" borderId="1" xfId="1" applyNumberFormat="1" applyFont="1" applyFill="1" applyBorder="1" applyAlignment="1">
      <alignment horizontal="center" vertical="center" wrapText="1" readingOrder="1"/>
    </xf>
    <xf numFmtId="0" fontId="73" fillId="2" borderId="0" xfId="0" applyFont="1" applyFill="1" applyAlignment="1">
      <alignment horizontal="right" vertical="top"/>
    </xf>
    <xf numFmtId="0" fontId="73" fillId="2" borderId="0" xfId="0" applyFont="1" applyFill="1"/>
    <xf numFmtId="0" fontId="72" fillId="2" borderId="3" xfId="1" applyNumberFormat="1" applyFont="1" applyFill="1" applyBorder="1" applyAlignment="1">
      <alignment horizontal="center" vertical="center" wrapText="1" readingOrder="1"/>
    </xf>
    <xf numFmtId="165" fontId="31" fillId="0" borderId="14" xfId="1" applyNumberFormat="1" applyFont="1" applyFill="1" applyBorder="1" applyAlignment="1">
      <alignment vertical="top" wrapText="1" readingOrder="1"/>
    </xf>
    <xf numFmtId="0" fontId="72" fillId="0" borderId="3" xfId="1" applyNumberFormat="1" applyFont="1" applyFill="1" applyBorder="1" applyAlignment="1">
      <alignment horizontal="center" vertical="center" wrapText="1" readingOrder="1"/>
    </xf>
    <xf numFmtId="0" fontId="31" fillId="0" borderId="2" xfId="1" applyNumberFormat="1" applyFont="1" applyFill="1" applyBorder="1" applyAlignment="1">
      <alignment horizontal="center" vertical="center" wrapText="1" readingOrder="1"/>
    </xf>
    <xf numFmtId="0" fontId="31" fillId="0" borderId="9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17" fillId="0" borderId="9" xfId="1" applyNumberFormat="1" applyFont="1" applyFill="1" applyBorder="1" applyAlignment="1">
      <alignment horizontal="center" vertical="center" wrapText="1" readingOrder="1"/>
    </xf>
    <xf numFmtId="0" fontId="31" fillId="0" borderId="2" xfId="1" applyNumberFormat="1" applyFont="1" applyFill="1" applyBorder="1" applyAlignment="1">
      <alignment horizontal="center" vertical="center" wrapText="1"/>
    </xf>
    <xf numFmtId="0" fontId="31" fillId="0" borderId="9" xfId="1" applyNumberFormat="1" applyFont="1" applyFill="1" applyBorder="1" applyAlignment="1">
      <alignment horizontal="center" vertical="center" wrapText="1"/>
    </xf>
    <xf numFmtId="0" fontId="17" fillId="2" borderId="2" xfId="1" applyNumberFormat="1" applyFont="1" applyFill="1" applyBorder="1" applyAlignment="1">
      <alignment horizontal="center" vertical="center" wrapText="1" readingOrder="1"/>
    </xf>
    <xf numFmtId="0" fontId="17" fillId="2" borderId="9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right" vertical="top" wrapText="1" readingOrder="1"/>
    </xf>
    <xf numFmtId="0" fontId="25" fillId="0" borderId="0" xfId="1" applyNumberFormat="1" applyFont="1" applyFill="1" applyBorder="1" applyAlignment="1">
      <alignment horizontal="center" vertical="top" wrapText="1" readingOrder="1"/>
    </xf>
    <xf numFmtId="0" fontId="17" fillId="0" borderId="0" xfId="1" applyNumberFormat="1" applyFont="1" applyFill="1" applyBorder="1" applyAlignment="1">
      <alignment horizontal="center" vertical="top" wrapText="1" readingOrder="1"/>
    </xf>
    <xf numFmtId="0" fontId="29" fillId="0" borderId="0" xfId="1" applyNumberFormat="1" applyFont="1" applyFill="1" applyBorder="1" applyAlignment="1">
      <alignment horizontal="center" vertical="top" wrapText="1" readingOrder="1"/>
    </xf>
    <xf numFmtId="0" fontId="30" fillId="0" borderId="10" xfId="1" applyNumberFormat="1" applyFont="1" applyFill="1" applyBorder="1" applyAlignment="1">
      <alignment horizontal="center" vertical="top" wrapText="1" readingOrder="1"/>
    </xf>
    <xf numFmtId="0" fontId="31" fillId="0" borderId="0" xfId="0" applyFont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1" fillId="0" borderId="1" xfId="1" applyNumberFormat="1" applyFont="1" applyFill="1" applyBorder="1" applyAlignment="1">
      <alignment horizontal="center" vertical="center" wrapText="1" readingOrder="1"/>
    </xf>
    <xf numFmtId="0" fontId="44" fillId="0" borderId="2" xfId="1" applyNumberFormat="1" applyFont="1" applyFill="1" applyBorder="1" applyAlignment="1">
      <alignment horizontal="center" vertical="center" wrapText="1" readingOrder="1"/>
    </xf>
    <xf numFmtId="0" fontId="44" fillId="0" borderId="9" xfId="1" applyNumberFormat="1" applyFont="1" applyFill="1" applyBorder="1" applyAlignment="1">
      <alignment horizontal="center" vertical="center" wrapText="1" readingOrder="1"/>
    </xf>
    <xf numFmtId="0" fontId="38" fillId="0" borderId="2" xfId="1" applyNumberFormat="1" applyFont="1" applyFill="1" applyBorder="1" applyAlignment="1">
      <alignment horizontal="center" vertical="center" wrapText="1" readingOrder="1"/>
    </xf>
    <xf numFmtId="0" fontId="38" fillId="0" borderId="9" xfId="1" applyNumberFormat="1" applyFont="1" applyFill="1" applyBorder="1" applyAlignment="1">
      <alignment horizontal="center" vertical="center" wrapText="1" readingOrder="1"/>
    </xf>
    <xf numFmtId="0" fontId="44" fillId="0" borderId="1" xfId="1" applyNumberFormat="1" applyFont="1" applyFill="1" applyBorder="1" applyAlignment="1">
      <alignment horizontal="center" vertical="center" wrapText="1" readingOrder="1"/>
    </xf>
    <xf numFmtId="0" fontId="45" fillId="0" borderId="2" xfId="1" applyNumberFormat="1" applyFont="1" applyFill="1" applyBorder="1" applyAlignment="1">
      <alignment horizontal="center" vertical="center" wrapText="1"/>
    </xf>
    <xf numFmtId="0" fontId="45" fillId="0" borderId="9" xfId="1" applyNumberFormat="1" applyFont="1" applyFill="1" applyBorder="1" applyAlignment="1">
      <alignment horizontal="center" vertical="center" wrapText="1"/>
    </xf>
    <xf numFmtId="0" fontId="47" fillId="2" borderId="2" xfId="1" applyNumberFormat="1" applyFont="1" applyFill="1" applyBorder="1" applyAlignment="1">
      <alignment horizontal="center" vertical="center" wrapText="1" readingOrder="1"/>
    </xf>
    <xf numFmtId="0" fontId="47" fillId="2" borderId="9" xfId="1" applyNumberFormat="1" applyFont="1" applyFill="1" applyBorder="1" applyAlignment="1">
      <alignment horizontal="center" vertical="center" wrapText="1" readingOrder="1"/>
    </xf>
    <xf numFmtId="0" fontId="44" fillId="0" borderId="0" xfId="0" applyFont="1" applyAlignment="1">
      <alignment horizontal="left" vertical="top" wrapText="1"/>
    </xf>
    <xf numFmtId="0" fontId="42" fillId="0" borderId="0" xfId="0" applyFont="1" applyAlignment="1">
      <alignment horizontal="left" vertical="top" wrapText="1"/>
    </xf>
    <xf numFmtId="0" fontId="38" fillId="0" borderId="0" xfId="1" applyNumberFormat="1" applyFont="1" applyFill="1" applyBorder="1" applyAlignment="1">
      <alignment horizontal="right" vertical="top" wrapText="1" readingOrder="1"/>
    </xf>
    <xf numFmtId="0" fontId="40" fillId="0" borderId="0" xfId="1" applyNumberFormat="1" applyFont="1" applyFill="1" applyBorder="1" applyAlignment="1">
      <alignment horizontal="center" vertical="top" wrapText="1" readingOrder="1"/>
    </xf>
    <xf numFmtId="0" fontId="38" fillId="0" borderId="0" xfId="1" applyNumberFormat="1" applyFont="1" applyFill="1" applyBorder="1" applyAlignment="1">
      <alignment horizontal="center" vertical="top" wrapText="1" readingOrder="1"/>
    </xf>
    <xf numFmtId="0" fontId="42" fillId="0" borderId="0" xfId="0" applyFont="1" applyFill="1" applyBorder="1"/>
    <xf numFmtId="0" fontId="43" fillId="0" borderId="0" xfId="1" applyNumberFormat="1" applyFont="1" applyFill="1" applyBorder="1" applyAlignment="1">
      <alignment horizontal="center" vertical="top" wrapText="1" readingOrder="1"/>
    </xf>
    <xf numFmtId="0" fontId="41" fillId="0" borderId="0" xfId="1" applyNumberFormat="1" applyFont="1" applyFill="1" applyBorder="1" applyAlignment="1">
      <alignment horizontal="center" vertical="top" wrapText="1" readingOrder="1"/>
    </xf>
    <xf numFmtId="0" fontId="9" fillId="0" borderId="0" xfId="0" applyFont="1" applyAlignment="1">
      <alignment horizontal="left" vertical="top" wrapText="1"/>
    </xf>
    <xf numFmtId="0" fontId="16" fillId="0" borderId="1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1" fillId="0" borderId="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>
      <alignment horizontal="center" vertical="center" wrapText="1"/>
    </xf>
    <xf numFmtId="0" fontId="3" fillId="2" borderId="2" xfId="1" applyNumberFormat="1" applyFont="1" applyFill="1" applyBorder="1" applyAlignment="1">
      <alignment horizontal="center" vertical="center" wrapText="1" readingOrder="1"/>
    </xf>
    <xf numFmtId="0" fontId="3" fillId="2" borderId="9" xfId="1" applyNumberFormat="1" applyFont="1" applyFill="1" applyBorder="1" applyAlignment="1">
      <alignment horizontal="center" vertical="center" wrapText="1" readingOrder="1"/>
    </xf>
    <xf numFmtId="0" fontId="31" fillId="2" borderId="2" xfId="1" applyNumberFormat="1" applyFont="1" applyFill="1" applyBorder="1" applyAlignment="1">
      <alignment horizontal="center" vertical="center" wrapText="1" readingOrder="1"/>
    </xf>
    <xf numFmtId="0" fontId="31" fillId="2" borderId="9" xfId="1" applyNumberFormat="1" applyFont="1" applyFill="1" applyBorder="1" applyAlignment="1">
      <alignment horizontal="center" vertical="center" wrapText="1" readingOrder="1"/>
    </xf>
    <xf numFmtId="0" fontId="31" fillId="2" borderId="0" xfId="1" applyNumberFormat="1" applyFont="1" applyFill="1" applyBorder="1" applyAlignment="1">
      <alignment horizontal="right" vertical="top" wrapText="1" readingOrder="1"/>
    </xf>
    <xf numFmtId="0" fontId="37" fillId="2" borderId="0" xfId="0" applyFont="1" applyFill="1" applyBorder="1"/>
    <xf numFmtId="0" fontId="52" fillId="2" borderId="0" xfId="1" applyNumberFormat="1" applyFont="1" applyFill="1" applyBorder="1" applyAlignment="1">
      <alignment horizontal="center" vertical="top" wrapText="1" readingOrder="1"/>
    </xf>
    <xf numFmtId="0" fontId="31" fillId="2" borderId="0" xfId="1" applyNumberFormat="1" applyFont="1" applyFill="1" applyBorder="1" applyAlignment="1">
      <alignment horizontal="center" vertical="top" wrapText="1" readingOrder="1"/>
    </xf>
    <xf numFmtId="0" fontId="56" fillId="2" borderId="0" xfId="1" applyNumberFormat="1" applyFont="1" applyFill="1" applyBorder="1" applyAlignment="1">
      <alignment horizontal="center" vertical="top" wrapText="1" readingOrder="1"/>
    </xf>
    <xf numFmtId="0" fontId="55" fillId="2" borderId="0" xfId="1" applyNumberFormat="1" applyFont="1" applyFill="1" applyBorder="1" applyAlignment="1">
      <alignment horizontal="center" vertical="top" wrapText="1" readingOrder="1"/>
    </xf>
    <xf numFmtId="0" fontId="31" fillId="0" borderId="0" xfId="1" applyNumberFormat="1" applyFont="1" applyFill="1" applyBorder="1" applyAlignment="1">
      <alignment horizontal="right" vertical="top" wrapText="1" readingOrder="1"/>
    </xf>
    <xf numFmtId="0" fontId="31" fillId="0" borderId="11" xfId="1" applyNumberFormat="1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71" fillId="2" borderId="2" xfId="1" applyNumberFormat="1" applyFont="1" applyFill="1" applyBorder="1" applyAlignment="1">
      <alignment horizontal="center" vertical="center" wrapText="1" readingOrder="1"/>
    </xf>
    <xf numFmtId="0" fontId="71" fillId="2" borderId="9" xfId="1" applyNumberFormat="1" applyFont="1" applyFill="1" applyBorder="1" applyAlignment="1">
      <alignment horizontal="center" vertical="center" wrapText="1" readingOrder="1"/>
    </xf>
    <xf numFmtId="0" fontId="73" fillId="0" borderId="0" xfId="0" applyFont="1" applyAlignment="1">
      <alignment horizontal="left" vertical="center" wrapText="1"/>
    </xf>
    <xf numFmtId="0" fontId="37" fillId="0" borderId="0" xfId="0" applyFont="1" applyAlignment="1">
      <alignment horizontal="left" vertical="center" wrapText="1"/>
    </xf>
    <xf numFmtId="0" fontId="41" fillId="0" borderId="10" xfId="1" applyNumberFormat="1" applyFont="1" applyFill="1" applyBorder="1" applyAlignment="1">
      <alignment horizontal="center" vertical="top" wrapText="1" readingOrder="1"/>
    </xf>
    <xf numFmtId="0" fontId="39" fillId="0" borderId="0" xfId="0" applyFont="1" applyAlignment="1">
      <alignment horizontal="left" vertical="top" wrapText="1"/>
    </xf>
    <xf numFmtId="0" fontId="38" fillId="0" borderId="1" xfId="1" applyNumberFormat="1" applyFont="1" applyFill="1" applyBorder="1" applyAlignment="1">
      <alignment horizontal="center" vertical="center" wrapText="1" readingOrder="1"/>
    </xf>
    <xf numFmtId="0" fontId="44" fillId="0" borderId="2" xfId="1" applyNumberFormat="1" applyFont="1" applyFill="1" applyBorder="1" applyAlignment="1">
      <alignment horizontal="center" vertical="center" wrapText="1"/>
    </xf>
    <xf numFmtId="0" fontId="44" fillId="0" borderId="9" xfId="1" applyNumberFormat="1" applyFont="1" applyFill="1" applyBorder="1" applyAlignment="1">
      <alignment horizontal="center" vertical="center" wrapText="1"/>
    </xf>
    <xf numFmtId="0" fontId="38" fillId="2" borderId="1" xfId="1" applyNumberFormat="1" applyFont="1" applyFill="1" applyBorder="1" applyAlignment="1">
      <alignment horizontal="center" vertical="center" wrapText="1" readingOrder="1"/>
    </xf>
    <xf numFmtId="0" fontId="31" fillId="2" borderId="20" xfId="1" applyNumberFormat="1" applyFont="1" applyFill="1" applyBorder="1" applyAlignment="1">
      <alignment horizontal="center" vertical="center" wrapText="1" readingOrder="1"/>
    </xf>
    <xf numFmtId="0" fontId="31" fillId="2" borderId="21" xfId="1" applyNumberFormat="1" applyFont="1" applyFill="1" applyBorder="1" applyAlignment="1">
      <alignment horizontal="center" vertical="center" wrapText="1" readingOrder="1"/>
    </xf>
    <xf numFmtId="0" fontId="31" fillId="0" borderId="1" xfId="1" applyNumberFormat="1" applyFont="1" applyFill="1" applyBorder="1" applyAlignment="1">
      <alignment horizontal="center" vertical="center" wrapText="1"/>
    </xf>
    <xf numFmtId="0" fontId="55" fillId="0" borderId="0" xfId="1" applyNumberFormat="1" applyFont="1" applyFill="1" applyBorder="1" applyAlignment="1">
      <alignment horizontal="center" vertical="top" wrapText="1" readingOrder="1"/>
    </xf>
    <xf numFmtId="0" fontId="37" fillId="0" borderId="0" xfId="0" applyFont="1" applyFill="1" applyBorder="1"/>
    <xf numFmtId="0" fontId="52" fillId="0" borderId="0" xfId="1" applyNumberFormat="1" applyFont="1" applyFill="1" applyBorder="1" applyAlignment="1">
      <alignment horizontal="center" vertical="top" wrapText="1" readingOrder="1"/>
    </xf>
    <xf numFmtId="0" fontId="31" fillId="0" borderId="0" xfId="1" applyNumberFormat="1" applyFont="1" applyFill="1" applyBorder="1" applyAlignment="1">
      <alignment horizontal="center" vertical="top" wrapText="1" readingOrder="1"/>
    </xf>
    <xf numFmtId="0" fontId="56" fillId="0" borderId="0" xfId="1" applyNumberFormat="1" applyFont="1" applyFill="1" applyBorder="1" applyAlignment="1">
      <alignment horizontal="center" vertical="top" wrapText="1" readingOrder="1"/>
    </xf>
    <xf numFmtId="0" fontId="31" fillId="0" borderId="15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61" fillId="0" borderId="1" xfId="1" applyNumberFormat="1" applyFont="1" applyFill="1" applyBorder="1" applyAlignment="1">
      <alignment vertical="top" wrapText="1"/>
    </xf>
    <xf numFmtId="0" fontId="65" fillId="0" borderId="0" xfId="0" applyFont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65" fillId="0" borderId="0" xfId="1" applyNumberFormat="1" applyFont="1" applyFill="1" applyBorder="1" applyAlignment="1">
      <alignment horizontal="left" vertical="top" wrapText="1"/>
    </xf>
    <xf numFmtId="0" fontId="30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61" fillId="0" borderId="0" xfId="2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62" fillId="0" borderId="0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0" fontId="3" fillId="0" borderId="13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1" fillId="0" borderId="1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1" fillId="0" borderId="17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31" fillId="0" borderId="0" xfId="2" applyFont="1" applyAlignment="1">
      <alignment horizontal="left"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61" fillId="0" borderId="11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67" fillId="0" borderId="0" xfId="1" applyNumberFormat="1" applyFont="1" applyFill="1" applyBorder="1" applyAlignment="1">
      <alignment horizontal="left" vertical="top" wrapText="1" readingOrder="1"/>
    </xf>
    <xf numFmtId="0" fontId="68" fillId="0" borderId="0" xfId="2" applyFont="1" applyFill="1" applyBorder="1"/>
    <xf numFmtId="0" fontId="16" fillId="0" borderId="0" xfId="1" applyNumberFormat="1" applyFont="1" applyFill="1" applyBorder="1" applyAlignment="1">
      <alignment horizontal="left" vertical="top" wrapText="1" readingOrder="1"/>
    </xf>
    <xf numFmtId="0" fontId="3" fillId="0" borderId="18" xfId="1" applyNumberFormat="1" applyFont="1" applyFill="1" applyBorder="1" applyAlignment="1">
      <alignment horizontal="center" vertical="center" wrapText="1" readingOrder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74" fillId="0" borderId="4" xfId="1" applyNumberFormat="1" applyFont="1" applyFill="1" applyBorder="1" applyAlignment="1">
      <alignment horizontal="center" vertical="top" wrapText="1" readingOrder="1"/>
    </xf>
    <xf numFmtId="0" fontId="74" fillId="0" borderId="3" xfId="1" applyNumberFormat="1" applyFont="1" applyFill="1" applyBorder="1" applyAlignment="1">
      <alignment horizontal="center" vertical="top" wrapText="1" readingOrder="1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3" tint="0.39997558519241921"/>
    <pageSetUpPr fitToPage="1"/>
  </sheetPr>
  <dimension ref="A1:X21"/>
  <sheetViews>
    <sheetView topLeftCell="G2" zoomScaleNormal="100" workbookViewId="0">
      <selection activeCell="A3" sqref="A3:W3"/>
    </sheetView>
  </sheetViews>
  <sheetFormatPr defaultRowHeight="15" outlineLevelRow="1" outlineLevelCol="1" x14ac:dyDescent="0.25"/>
  <cols>
    <col min="1" max="1" width="11.85546875" style="26" customWidth="1"/>
    <col min="2" max="2" width="11" style="26" customWidth="1"/>
    <col min="3" max="4" width="8.85546875" style="26" customWidth="1"/>
    <col min="5" max="5" width="11.7109375" style="26" customWidth="1"/>
    <col min="6" max="6" width="14.28515625" style="26" customWidth="1"/>
    <col min="7" max="7" width="18.7109375" style="51" customWidth="1"/>
    <col min="8" max="8" width="25.140625" style="26" customWidth="1"/>
    <col min="9" max="9" width="21.85546875" style="26" customWidth="1"/>
    <col min="10" max="10" width="15" style="51" customWidth="1"/>
    <col min="11" max="11" width="19.7109375" style="26" customWidth="1"/>
    <col min="12" max="12" width="20.28515625" style="26" customWidth="1"/>
    <col min="13" max="13" width="19.7109375" style="26" customWidth="1"/>
    <col min="14" max="14" width="14.85546875" style="26" customWidth="1"/>
    <col min="15" max="15" width="17" style="26" customWidth="1"/>
    <col min="16" max="16" width="19.28515625" style="26" customWidth="1"/>
    <col min="17" max="17" width="13.28515625" style="26" customWidth="1"/>
    <col min="18" max="18" width="16" style="26" customWidth="1"/>
    <col min="19" max="19" width="17.85546875" style="26" customWidth="1"/>
    <col min="20" max="20" width="16" style="26" customWidth="1"/>
    <col min="21" max="21" width="17.7109375" style="26" customWidth="1"/>
    <col min="22" max="22" width="24.5703125" style="26" hidden="1" customWidth="1" outlineLevel="1"/>
    <col min="23" max="23" width="15" style="26" hidden="1" customWidth="1" outlineLevel="1"/>
    <col min="24" max="24" width="9.140625" style="26" collapsed="1"/>
    <col min="25" max="16384" width="9.140625" style="26"/>
  </cols>
  <sheetData>
    <row r="1" spans="1:23" ht="15" customHeight="1" x14ac:dyDescent="0.25">
      <c r="A1" s="177" t="s">
        <v>49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  <c r="W1" s="177"/>
    </row>
    <row r="2" spans="1:23" ht="70.5" customHeight="1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177" t="s">
        <v>50</v>
      </c>
      <c r="S2" s="177"/>
      <c r="T2" s="177"/>
      <c r="U2" s="177"/>
      <c r="V2" s="27"/>
      <c r="W2" s="27"/>
    </row>
    <row r="3" spans="1:23" ht="38.450000000000003" customHeight="1" x14ac:dyDescent="0.25">
      <c r="A3" s="178" t="s">
        <v>52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</row>
    <row r="4" spans="1:23" ht="27.6" customHeight="1" x14ac:dyDescent="0.25">
      <c r="A4" s="179" t="s">
        <v>53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</row>
    <row r="5" spans="1:23" ht="15" customHeight="1" x14ac:dyDescent="0.25">
      <c r="A5" s="180" t="s">
        <v>4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</row>
    <row r="6" spans="1:23" ht="15" customHeight="1" x14ac:dyDescent="0.25">
      <c r="A6" s="181" t="s">
        <v>0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</row>
    <row r="7" spans="1:23" ht="55.5" customHeight="1" x14ac:dyDescent="0.25">
      <c r="A7" s="169" t="s">
        <v>1</v>
      </c>
      <c r="B7" s="171" t="s">
        <v>8</v>
      </c>
      <c r="C7" s="171" t="s">
        <v>7</v>
      </c>
      <c r="D7" s="171" t="s">
        <v>9</v>
      </c>
      <c r="E7" s="171" t="s">
        <v>10</v>
      </c>
      <c r="F7" s="171" t="s">
        <v>11</v>
      </c>
      <c r="G7" s="169" t="s">
        <v>5</v>
      </c>
      <c r="H7" s="169" t="s">
        <v>17</v>
      </c>
      <c r="I7" s="169" t="s">
        <v>25</v>
      </c>
      <c r="J7" s="169" t="s">
        <v>6</v>
      </c>
      <c r="K7" s="169" t="s">
        <v>13</v>
      </c>
      <c r="L7" s="169" t="s">
        <v>14</v>
      </c>
      <c r="M7" s="171" t="s">
        <v>54</v>
      </c>
      <c r="N7" s="171" t="s">
        <v>55</v>
      </c>
      <c r="O7" s="171" t="s">
        <v>56</v>
      </c>
      <c r="P7" s="184" t="s">
        <v>42</v>
      </c>
      <c r="Q7" s="184"/>
      <c r="R7" s="184"/>
      <c r="S7" s="184" t="s">
        <v>43</v>
      </c>
      <c r="T7" s="184"/>
      <c r="U7" s="184"/>
      <c r="V7" s="173" t="s">
        <v>57</v>
      </c>
      <c r="W7" s="175" t="s">
        <v>58</v>
      </c>
    </row>
    <row r="8" spans="1:23" ht="108" customHeight="1" x14ac:dyDescent="0.25">
      <c r="A8" s="170"/>
      <c r="B8" s="172"/>
      <c r="C8" s="172"/>
      <c r="D8" s="172"/>
      <c r="E8" s="172"/>
      <c r="F8" s="172"/>
      <c r="G8" s="170"/>
      <c r="H8" s="170"/>
      <c r="I8" s="170"/>
      <c r="J8" s="170"/>
      <c r="K8" s="170"/>
      <c r="L8" s="170"/>
      <c r="M8" s="172"/>
      <c r="N8" s="172"/>
      <c r="O8" s="172"/>
      <c r="P8" s="28" t="s">
        <v>59</v>
      </c>
      <c r="Q8" s="28" t="s">
        <v>60</v>
      </c>
      <c r="R8" s="28" t="s">
        <v>61</v>
      </c>
      <c r="S8" s="28" t="s">
        <v>45</v>
      </c>
      <c r="T8" s="28" t="s">
        <v>46</v>
      </c>
      <c r="U8" s="28" t="s">
        <v>62</v>
      </c>
      <c r="V8" s="174"/>
      <c r="W8" s="176"/>
    </row>
    <row r="9" spans="1:23" x14ac:dyDescent="0.25">
      <c r="A9" s="29" t="s">
        <v>3</v>
      </c>
      <c r="B9" s="29">
        <f>1+A9</f>
        <v>2</v>
      </c>
      <c r="C9" s="29">
        <f t="shared" ref="C9:G9" si="0">1+B9</f>
        <v>3</v>
      </c>
      <c r="D9" s="29">
        <f t="shared" si="0"/>
        <v>4</v>
      </c>
      <c r="E9" s="29">
        <f t="shared" si="0"/>
        <v>5</v>
      </c>
      <c r="F9" s="29">
        <f t="shared" si="0"/>
        <v>6</v>
      </c>
      <c r="G9" s="30">
        <f t="shared" si="0"/>
        <v>7</v>
      </c>
      <c r="H9" s="29">
        <f t="shared" ref="H9:U9" si="1">1+G9</f>
        <v>8</v>
      </c>
      <c r="I9" s="29">
        <v>9</v>
      </c>
      <c r="J9" s="30">
        <v>10</v>
      </c>
      <c r="K9" s="29">
        <f t="shared" si="1"/>
        <v>11</v>
      </c>
      <c r="L9" s="29">
        <f t="shared" si="1"/>
        <v>12</v>
      </c>
      <c r="M9" s="29">
        <f t="shared" si="1"/>
        <v>13</v>
      </c>
      <c r="N9" s="29">
        <f t="shared" si="1"/>
        <v>14</v>
      </c>
      <c r="O9" s="29">
        <f t="shared" si="1"/>
        <v>15</v>
      </c>
      <c r="P9" s="29">
        <f t="shared" si="1"/>
        <v>16</v>
      </c>
      <c r="Q9" s="29">
        <f t="shared" si="1"/>
        <v>17</v>
      </c>
      <c r="R9" s="29">
        <f t="shared" si="1"/>
        <v>18</v>
      </c>
      <c r="S9" s="31">
        <f t="shared" si="1"/>
        <v>19</v>
      </c>
      <c r="T9" s="31">
        <f t="shared" si="1"/>
        <v>20</v>
      </c>
      <c r="U9" s="32">
        <f t="shared" si="1"/>
        <v>21</v>
      </c>
      <c r="V9" s="33">
        <f t="shared" ref="V9" si="2">1+U9</f>
        <v>22</v>
      </c>
      <c r="W9" s="31">
        <f t="shared" ref="W9" si="3">1+V9</f>
        <v>23</v>
      </c>
    </row>
    <row r="10" spans="1:23" ht="56.45" customHeight="1" x14ac:dyDescent="0.25">
      <c r="A10" s="34"/>
      <c r="B10" s="35"/>
      <c r="C10" s="35"/>
      <c r="D10" s="35"/>
      <c r="E10" s="35"/>
      <c r="F10" s="35"/>
      <c r="G10" s="36" t="s">
        <v>12</v>
      </c>
      <c r="H10" s="37" t="s">
        <v>12</v>
      </c>
      <c r="I10" s="37"/>
      <c r="J10" s="36" t="s">
        <v>24</v>
      </c>
      <c r="K10" s="35"/>
      <c r="L10" s="35"/>
      <c r="M10" s="38"/>
      <c r="N10" s="37"/>
      <c r="O10" s="37"/>
      <c r="P10" s="39">
        <f>M10*N10</f>
        <v>0</v>
      </c>
      <c r="Q10" s="40">
        <f>M10*O10</f>
        <v>0</v>
      </c>
      <c r="R10" s="41">
        <f>P10-Q10</f>
        <v>0</v>
      </c>
      <c r="S10" s="42"/>
      <c r="T10" s="42"/>
      <c r="U10" s="41">
        <f>S10-T10</f>
        <v>0</v>
      </c>
      <c r="V10" s="43">
        <f>R10-U10</f>
        <v>0</v>
      </c>
      <c r="W10" s="39">
        <f>IF(R10&lt;=U10,R10,U10)</f>
        <v>0</v>
      </c>
    </row>
    <row r="11" spans="1:23" ht="56.45" customHeight="1" x14ac:dyDescent="0.25">
      <c r="A11" s="44" t="s">
        <v>63</v>
      </c>
      <c r="B11" s="45"/>
      <c r="C11" s="45"/>
      <c r="D11" s="45"/>
      <c r="E11" s="45"/>
      <c r="F11" s="45"/>
      <c r="G11" s="46"/>
      <c r="H11" s="45"/>
      <c r="I11" s="45"/>
      <c r="J11" s="46" t="s">
        <v>19</v>
      </c>
      <c r="K11" s="45"/>
      <c r="L11" s="45"/>
      <c r="M11" s="47"/>
      <c r="N11" s="48"/>
      <c r="O11" s="48"/>
      <c r="P11" s="41"/>
      <c r="Q11" s="41"/>
      <c r="R11" s="41"/>
      <c r="S11" s="42"/>
      <c r="T11" s="42"/>
      <c r="U11" s="42"/>
      <c r="V11" s="42"/>
      <c r="W11" s="42"/>
    </row>
    <row r="13" spans="1:23" ht="30" customHeight="1" x14ac:dyDescent="0.25">
      <c r="A13" s="49" t="s">
        <v>15</v>
      </c>
      <c r="B13" s="183" t="s">
        <v>40</v>
      </c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3"/>
      <c r="S13" s="183"/>
      <c r="T13" s="183"/>
      <c r="U13" s="183"/>
    </row>
    <row r="14" spans="1:23" ht="37.9" customHeight="1" x14ac:dyDescent="0.25">
      <c r="A14" s="50" t="s">
        <v>18</v>
      </c>
      <c r="B14" s="183" t="s">
        <v>28</v>
      </c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</row>
    <row r="15" spans="1:23" ht="30" hidden="1" customHeight="1" outlineLevel="1" x14ac:dyDescent="0.25">
      <c r="A15" s="50" t="s">
        <v>36</v>
      </c>
      <c r="B15" s="183" t="s">
        <v>41</v>
      </c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3"/>
    </row>
    <row r="16" spans="1:23" collapsed="1" x14ac:dyDescent="0.25"/>
    <row r="17" spans="2:8" x14ac:dyDescent="0.25">
      <c r="B17" s="182" t="s">
        <v>64</v>
      </c>
      <c r="C17" s="182"/>
      <c r="D17" s="182"/>
      <c r="E17" s="182"/>
      <c r="F17" s="182"/>
      <c r="G17" s="182"/>
      <c r="H17" s="182"/>
    </row>
    <row r="18" spans="2:8" x14ac:dyDescent="0.25">
      <c r="B18" s="182" t="s">
        <v>65</v>
      </c>
      <c r="C18" s="182"/>
      <c r="D18" s="182"/>
      <c r="E18" s="182"/>
      <c r="F18" s="182"/>
      <c r="G18" s="182"/>
      <c r="H18" s="182"/>
    </row>
    <row r="19" spans="2:8" x14ac:dyDescent="0.25">
      <c r="B19" s="182" t="s">
        <v>66</v>
      </c>
      <c r="C19" s="182"/>
      <c r="D19" s="182"/>
      <c r="E19" s="182"/>
      <c r="F19" s="182"/>
      <c r="G19" s="182"/>
      <c r="H19" s="182"/>
    </row>
    <row r="20" spans="2:8" x14ac:dyDescent="0.25">
      <c r="B20" s="182" t="s">
        <v>67</v>
      </c>
      <c r="C20" s="182"/>
      <c r="D20" s="182"/>
      <c r="E20" s="182"/>
      <c r="F20" s="182"/>
      <c r="G20" s="182"/>
      <c r="H20" s="182"/>
    </row>
    <row r="21" spans="2:8" x14ac:dyDescent="0.25">
      <c r="B21" s="182" t="s">
        <v>68</v>
      </c>
      <c r="C21" s="182"/>
      <c r="D21" s="182"/>
      <c r="E21" s="182"/>
      <c r="F21" s="182"/>
      <c r="G21" s="182"/>
      <c r="H21" s="182"/>
    </row>
  </sheetData>
  <mergeCells count="33">
    <mergeCell ref="B19:H19"/>
    <mergeCell ref="B20:H20"/>
    <mergeCell ref="B21:H21"/>
    <mergeCell ref="R2:U2"/>
    <mergeCell ref="B13:U13"/>
    <mergeCell ref="B14:U14"/>
    <mergeCell ref="B17:H17"/>
    <mergeCell ref="B18:H18"/>
    <mergeCell ref="B15:R15"/>
    <mergeCell ref="P7:R7"/>
    <mergeCell ref="S7:U7"/>
    <mergeCell ref="L7:L8"/>
    <mergeCell ref="K7:K8"/>
    <mergeCell ref="J7:J8"/>
    <mergeCell ref="I7:I8"/>
    <mergeCell ref="H7:H8"/>
    <mergeCell ref="A1:W1"/>
    <mergeCell ref="A3:W3"/>
    <mergeCell ref="A4:W4"/>
    <mergeCell ref="A5:W5"/>
    <mergeCell ref="A6:W6"/>
    <mergeCell ref="V7:V8"/>
    <mergeCell ref="O7:O8"/>
    <mergeCell ref="W7:W8"/>
    <mergeCell ref="N7:N8"/>
    <mergeCell ref="M7:M8"/>
    <mergeCell ref="G7:G8"/>
    <mergeCell ref="A7:A8"/>
    <mergeCell ref="F7:F8"/>
    <mergeCell ref="E7:E8"/>
    <mergeCell ref="D7:D8"/>
    <mergeCell ref="C7:C8"/>
    <mergeCell ref="B7:B8"/>
  </mergeCells>
  <pageMargins left="0" right="0" top="0.74803149606299213" bottom="0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3" tint="0.39997558519241921"/>
    <pageSetUpPr fitToPage="1"/>
  </sheetPr>
  <dimension ref="A1:Y21"/>
  <sheetViews>
    <sheetView topLeftCell="H5" zoomScaleNormal="100" workbookViewId="0">
      <selection activeCell="P7" sqref="P7:P8"/>
    </sheetView>
  </sheetViews>
  <sheetFormatPr defaultRowHeight="15" outlineLevelRow="1" outlineLevelCol="1" x14ac:dyDescent="0.25"/>
  <cols>
    <col min="1" max="1" width="13.28515625" style="52" customWidth="1"/>
    <col min="2" max="2" width="11" style="52" customWidth="1"/>
    <col min="3" max="4" width="8.85546875" style="52" customWidth="1"/>
    <col min="5" max="5" width="11.7109375" style="52" customWidth="1"/>
    <col min="6" max="6" width="14.28515625" style="52" customWidth="1"/>
    <col min="7" max="7" width="18.7109375" style="52" customWidth="1"/>
    <col min="8" max="9" width="25.140625" style="52" customWidth="1"/>
    <col min="10" max="10" width="15" style="52" customWidth="1"/>
    <col min="11" max="11" width="19.140625" style="52" customWidth="1"/>
    <col min="12" max="13" width="20.28515625" style="52" customWidth="1"/>
    <col min="14" max="14" width="19.7109375" style="52" customWidth="1"/>
    <col min="15" max="15" width="14.85546875" style="52" customWidth="1"/>
    <col min="16" max="16" width="12.7109375" style="52" customWidth="1"/>
    <col min="17" max="17" width="19.28515625" style="52" customWidth="1"/>
    <col min="18" max="18" width="13.28515625" style="52" customWidth="1"/>
    <col min="19" max="19" width="16" style="52" customWidth="1"/>
    <col min="20" max="20" width="20.42578125" style="52" customWidth="1"/>
    <col min="21" max="21" width="15.28515625" style="52" customWidth="1"/>
    <col min="22" max="22" width="16.42578125" style="52" customWidth="1"/>
    <col min="23" max="23" width="25.140625" style="52" hidden="1" customWidth="1" outlineLevel="1"/>
    <col min="24" max="24" width="16.7109375" style="52" hidden="1" customWidth="1" outlineLevel="1"/>
    <col min="25" max="25" width="9.140625" style="52" collapsed="1"/>
    <col min="26" max="16384" width="9.140625" style="52"/>
  </cols>
  <sheetData>
    <row r="1" spans="1:24" ht="15" customHeight="1" x14ac:dyDescent="0.25">
      <c r="A1" s="196" t="s">
        <v>69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1:24" ht="66.7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196" t="s">
        <v>50</v>
      </c>
      <c r="T2" s="196"/>
      <c r="U2" s="196"/>
      <c r="V2" s="196"/>
    </row>
    <row r="3" spans="1:24" ht="42.6" customHeight="1" x14ac:dyDescent="0.25">
      <c r="A3" s="197" t="s">
        <v>70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</row>
    <row r="4" spans="1:24" ht="27.6" customHeight="1" x14ac:dyDescent="0.25">
      <c r="A4" s="198" t="s">
        <v>71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24" x14ac:dyDescent="0.25">
      <c r="A5" s="200" t="s">
        <v>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</row>
    <row r="6" spans="1:24" x14ac:dyDescent="0.25">
      <c r="A6" s="201" t="s">
        <v>0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</row>
    <row r="7" spans="1:24" ht="42" customHeight="1" x14ac:dyDescent="0.25">
      <c r="A7" s="185" t="s">
        <v>1</v>
      </c>
      <c r="B7" s="187" t="s">
        <v>8</v>
      </c>
      <c r="C7" s="187" t="s">
        <v>7</v>
      </c>
      <c r="D7" s="187" t="s">
        <v>9</v>
      </c>
      <c r="E7" s="187" t="s">
        <v>10</v>
      </c>
      <c r="F7" s="187" t="s">
        <v>11</v>
      </c>
      <c r="G7" s="185" t="s">
        <v>5</v>
      </c>
      <c r="H7" s="185" t="s">
        <v>17</v>
      </c>
      <c r="I7" s="185" t="s">
        <v>26</v>
      </c>
      <c r="J7" s="185" t="s">
        <v>6</v>
      </c>
      <c r="K7" s="185" t="s">
        <v>13</v>
      </c>
      <c r="L7" s="185" t="s">
        <v>14</v>
      </c>
      <c r="M7" s="185" t="s">
        <v>16</v>
      </c>
      <c r="N7" s="171" t="s">
        <v>72</v>
      </c>
      <c r="O7" s="171" t="s">
        <v>73</v>
      </c>
      <c r="P7" s="171" t="s">
        <v>74</v>
      </c>
      <c r="Q7" s="189" t="s">
        <v>42</v>
      </c>
      <c r="R7" s="189"/>
      <c r="S7" s="189"/>
      <c r="T7" s="189" t="s">
        <v>43</v>
      </c>
      <c r="U7" s="189"/>
      <c r="V7" s="189"/>
      <c r="W7" s="190" t="s">
        <v>75</v>
      </c>
      <c r="X7" s="192" t="s">
        <v>76</v>
      </c>
    </row>
    <row r="8" spans="1:24" ht="105" customHeight="1" x14ac:dyDescent="0.25">
      <c r="A8" s="186"/>
      <c r="B8" s="188"/>
      <c r="C8" s="188"/>
      <c r="D8" s="188"/>
      <c r="E8" s="188"/>
      <c r="F8" s="188"/>
      <c r="G8" s="186"/>
      <c r="H8" s="186"/>
      <c r="I8" s="186"/>
      <c r="J8" s="186"/>
      <c r="K8" s="186"/>
      <c r="L8" s="186"/>
      <c r="M8" s="186"/>
      <c r="N8" s="188"/>
      <c r="O8" s="188"/>
      <c r="P8" s="188"/>
      <c r="Q8" s="54" t="s">
        <v>77</v>
      </c>
      <c r="R8" s="54" t="s">
        <v>78</v>
      </c>
      <c r="S8" s="54" t="s">
        <v>79</v>
      </c>
      <c r="T8" s="54" t="s">
        <v>45</v>
      </c>
      <c r="U8" s="54" t="s">
        <v>46</v>
      </c>
      <c r="V8" s="54" t="s">
        <v>80</v>
      </c>
      <c r="W8" s="191"/>
      <c r="X8" s="193"/>
    </row>
    <row r="9" spans="1:24" x14ac:dyDescent="0.25">
      <c r="A9" s="55" t="s">
        <v>3</v>
      </c>
      <c r="B9" s="55">
        <f>1+A9</f>
        <v>2</v>
      </c>
      <c r="C9" s="55">
        <f t="shared" ref="C9:V9" si="0">1+B9</f>
        <v>3</v>
      </c>
      <c r="D9" s="55">
        <f t="shared" si="0"/>
        <v>4</v>
      </c>
      <c r="E9" s="55">
        <f t="shared" si="0"/>
        <v>5</v>
      </c>
      <c r="F9" s="55">
        <f t="shared" si="0"/>
        <v>6</v>
      </c>
      <c r="G9" s="55">
        <f t="shared" si="0"/>
        <v>7</v>
      </c>
      <c r="H9" s="55">
        <f t="shared" si="0"/>
        <v>8</v>
      </c>
      <c r="I9" s="55">
        <v>9</v>
      </c>
      <c r="J9" s="55">
        <v>10</v>
      </c>
      <c r="K9" s="55">
        <f t="shared" si="0"/>
        <v>11</v>
      </c>
      <c r="L9" s="55">
        <f t="shared" si="0"/>
        <v>12</v>
      </c>
      <c r="M9" s="55">
        <f t="shared" si="0"/>
        <v>13</v>
      </c>
      <c r="N9" s="55">
        <f t="shared" si="0"/>
        <v>14</v>
      </c>
      <c r="O9" s="55">
        <f t="shared" si="0"/>
        <v>15</v>
      </c>
      <c r="P9" s="55">
        <f t="shared" si="0"/>
        <v>16</v>
      </c>
      <c r="Q9" s="55">
        <f t="shared" si="0"/>
        <v>17</v>
      </c>
      <c r="R9" s="55">
        <f t="shared" si="0"/>
        <v>18</v>
      </c>
      <c r="S9" s="55">
        <f t="shared" si="0"/>
        <v>19</v>
      </c>
      <c r="T9" s="56">
        <f t="shared" si="0"/>
        <v>20</v>
      </c>
      <c r="U9" s="56">
        <f t="shared" si="0"/>
        <v>21</v>
      </c>
      <c r="V9" s="57">
        <f t="shared" si="0"/>
        <v>22</v>
      </c>
      <c r="W9" s="58">
        <f t="shared" ref="W9" si="1">1+V9</f>
        <v>23</v>
      </c>
      <c r="X9" s="57">
        <f t="shared" ref="X9" si="2">1+W9</f>
        <v>24</v>
      </c>
    </row>
    <row r="10" spans="1:24" ht="39" customHeight="1" x14ac:dyDescent="0.25">
      <c r="A10" s="59"/>
      <c r="B10" s="60"/>
      <c r="C10" s="60"/>
      <c r="D10" s="60"/>
      <c r="E10" s="60"/>
      <c r="F10" s="60"/>
      <c r="G10" s="61" t="s">
        <v>12</v>
      </c>
      <c r="H10" s="61" t="s">
        <v>12</v>
      </c>
      <c r="I10" s="61"/>
      <c r="J10" s="62" t="s">
        <v>24</v>
      </c>
      <c r="K10" s="60"/>
      <c r="L10" s="60"/>
      <c r="M10" s="60"/>
      <c r="N10" s="63"/>
      <c r="O10" s="61"/>
      <c r="P10" s="61"/>
      <c r="Q10" s="64">
        <f>N10*O10</f>
        <v>0</v>
      </c>
      <c r="R10" s="65">
        <f>N10*P10</f>
        <v>0</v>
      </c>
      <c r="S10" s="66">
        <f>Q10-R10</f>
        <v>0</v>
      </c>
      <c r="T10" s="67"/>
      <c r="U10" s="67"/>
      <c r="V10" s="66">
        <f>T10-U10</f>
        <v>0</v>
      </c>
      <c r="W10" s="68">
        <f>S10-V10</f>
        <v>0</v>
      </c>
      <c r="X10" s="69">
        <f>IF(S10&lt;=V10,S10,V10)</f>
        <v>0</v>
      </c>
    </row>
    <row r="11" spans="1:24" ht="56.45" customHeight="1" x14ac:dyDescent="0.25">
      <c r="A11" s="70" t="s">
        <v>81</v>
      </c>
      <c r="B11" s="71"/>
      <c r="C11" s="71"/>
      <c r="D11" s="71"/>
      <c r="E11" s="71"/>
      <c r="F11" s="71"/>
      <c r="G11" s="71"/>
      <c r="H11" s="71"/>
      <c r="I11" s="71"/>
      <c r="J11" s="71" t="s">
        <v>19</v>
      </c>
      <c r="K11" s="71"/>
      <c r="L11" s="71"/>
      <c r="M11" s="71"/>
      <c r="N11" s="72"/>
      <c r="O11" s="73"/>
      <c r="P11" s="73"/>
      <c r="Q11" s="66"/>
      <c r="R11" s="66"/>
      <c r="S11" s="66"/>
      <c r="T11" s="67"/>
      <c r="U11" s="67"/>
      <c r="V11" s="67"/>
      <c r="W11" s="67"/>
      <c r="X11" s="67"/>
    </row>
    <row r="13" spans="1:24" ht="32.25" customHeight="1" x14ac:dyDescent="0.25">
      <c r="A13" s="74" t="s">
        <v>15</v>
      </c>
      <c r="B13" s="195" t="s">
        <v>40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  <c r="V13" s="195"/>
    </row>
    <row r="14" spans="1:24" ht="37.9" customHeight="1" x14ac:dyDescent="0.25">
      <c r="A14" s="75" t="s">
        <v>18</v>
      </c>
      <c r="B14" s="195" t="s">
        <v>29</v>
      </c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</row>
    <row r="15" spans="1:24" ht="30.75" hidden="1" customHeight="1" outlineLevel="1" x14ac:dyDescent="0.25">
      <c r="A15" s="75" t="s">
        <v>36</v>
      </c>
      <c r="B15" s="195" t="s">
        <v>41</v>
      </c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</row>
    <row r="16" spans="1:24" collapsed="1" x14ac:dyDescent="0.25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</row>
    <row r="17" spans="2:8" x14ac:dyDescent="0.25">
      <c r="B17" s="194" t="s">
        <v>64</v>
      </c>
      <c r="C17" s="194"/>
      <c r="D17" s="194"/>
      <c r="E17" s="194"/>
      <c r="F17" s="194"/>
      <c r="G17" s="194"/>
      <c r="H17" s="194"/>
    </row>
    <row r="18" spans="2:8" x14ac:dyDescent="0.25">
      <c r="B18" s="194" t="s">
        <v>65</v>
      </c>
      <c r="C18" s="194"/>
      <c r="D18" s="194"/>
      <c r="E18" s="194"/>
      <c r="F18" s="194"/>
      <c r="G18" s="194"/>
      <c r="H18" s="194"/>
    </row>
    <row r="19" spans="2:8" x14ac:dyDescent="0.25">
      <c r="B19" s="194" t="s">
        <v>66</v>
      </c>
      <c r="C19" s="194"/>
      <c r="D19" s="194"/>
      <c r="E19" s="194"/>
      <c r="F19" s="194"/>
      <c r="G19" s="194"/>
      <c r="H19" s="194"/>
    </row>
    <row r="20" spans="2:8" x14ac:dyDescent="0.25">
      <c r="B20" s="194" t="s">
        <v>67</v>
      </c>
      <c r="C20" s="194"/>
      <c r="D20" s="194"/>
      <c r="E20" s="194"/>
      <c r="F20" s="194"/>
      <c r="G20" s="194"/>
      <c r="H20" s="194"/>
    </row>
    <row r="21" spans="2:8" x14ac:dyDescent="0.25">
      <c r="B21" s="194" t="s">
        <v>68</v>
      </c>
      <c r="C21" s="194"/>
      <c r="D21" s="194"/>
      <c r="E21" s="194"/>
      <c r="F21" s="194"/>
      <c r="G21" s="194"/>
      <c r="H21" s="194"/>
    </row>
  </sheetData>
  <mergeCells count="34">
    <mergeCell ref="B20:H20"/>
    <mergeCell ref="B21:H21"/>
    <mergeCell ref="B13:V13"/>
    <mergeCell ref="B14:V14"/>
    <mergeCell ref="A1:V1"/>
    <mergeCell ref="S2:V2"/>
    <mergeCell ref="B17:H17"/>
    <mergeCell ref="B18:H18"/>
    <mergeCell ref="B19:H19"/>
    <mergeCell ref="B15:R15"/>
    <mergeCell ref="A3:S3"/>
    <mergeCell ref="A4:S4"/>
    <mergeCell ref="A5:S5"/>
    <mergeCell ref="A6:S6"/>
    <mergeCell ref="Q7:S7"/>
    <mergeCell ref="N7:N8"/>
    <mergeCell ref="H7:H8"/>
    <mergeCell ref="G7:G8"/>
    <mergeCell ref="T7:V7"/>
    <mergeCell ref="W7:W8"/>
    <mergeCell ref="X7:X8"/>
    <mergeCell ref="P7:P8"/>
    <mergeCell ref="O7:O8"/>
    <mergeCell ref="M7:M8"/>
    <mergeCell ref="L7:L8"/>
    <mergeCell ref="K7:K8"/>
    <mergeCell ref="J7:J8"/>
    <mergeCell ref="I7:I8"/>
    <mergeCell ref="A7:A8"/>
    <mergeCell ref="F7:F8"/>
    <mergeCell ref="E7:E8"/>
    <mergeCell ref="D7:D8"/>
    <mergeCell ref="C7:C8"/>
    <mergeCell ref="B7:B8"/>
  </mergeCells>
  <pageMargins left="0" right="0" top="0.74803149606299213" bottom="0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3" tint="0.39997558519241921"/>
    <pageSetUpPr fitToPage="1"/>
  </sheetPr>
  <dimension ref="A1:X20"/>
  <sheetViews>
    <sheetView topLeftCell="F3" zoomScale="110" zoomScaleNormal="110" workbookViewId="0">
      <selection activeCell="M7" sqref="M7:M8"/>
    </sheetView>
  </sheetViews>
  <sheetFormatPr defaultRowHeight="15" outlineLevelRow="1" outlineLevelCol="1" x14ac:dyDescent="0.25"/>
  <cols>
    <col min="1" max="1" width="11.85546875" customWidth="1"/>
    <col min="2" max="2" width="11" customWidth="1"/>
    <col min="3" max="4" width="8.85546875" customWidth="1"/>
    <col min="5" max="5" width="11.7109375" customWidth="1"/>
    <col min="6" max="6" width="14.28515625" customWidth="1"/>
    <col min="7" max="7" width="18.7109375" style="18" customWidth="1"/>
    <col min="8" max="9" width="25.140625" customWidth="1"/>
    <col min="10" max="10" width="15" style="18" customWidth="1"/>
    <col min="11" max="11" width="19.140625" customWidth="1"/>
    <col min="12" max="12" width="20.28515625" customWidth="1"/>
    <col min="13" max="13" width="19.7109375" customWidth="1"/>
    <col min="14" max="14" width="14.85546875" customWidth="1"/>
    <col min="15" max="15" width="13.85546875" customWidth="1"/>
    <col min="16" max="16" width="19.28515625" customWidth="1"/>
    <col min="17" max="17" width="13.28515625" customWidth="1"/>
    <col min="18" max="18" width="16" customWidth="1"/>
    <col min="19" max="19" width="17" customWidth="1"/>
    <col min="20" max="21" width="14.7109375" customWidth="1"/>
    <col min="22" max="22" width="24.85546875" hidden="1" customWidth="1" outlineLevel="1"/>
    <col min="23" max="23" width="17" hidden="1" customWidth="1" outlineLevel="1"/>
    <col min="24" max="24" width="9.140625" collapsed="1"/>
  </cols>
  <sheetData>
    <row r="1" spans="1:23" ht="15" customHeight="1" x14ac:dyDescent="0.25">
      <c r="A1" s="209" t="s">
        <v>82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209"/>
      <c r="R1" s="209"/>
      <c r="S1" s="209"/>
      <c r="T1" s="209"/>
      <c r="U1" s="209"/>
    </row>
    <row r="2" spans="1:23" ht="74.2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196" t="s">
        <v>50</v>
      </c>
      <c r="S2" s="196"/>
      <c r="T2" s="196"/>
      <c r="U2" s="196"/>
    </row>
    <row r="3" spans="1:23" ht="38.450000000000003" customHeight="1" x14ac:dyDescent="0.25">
      <c r="A3" s="210" t="s">
        <v>83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</row>
    <row r="4" spans="1:23" ht="27.6" customHeight="1" x14ac:dyDescent="0.25">
      <c r="A4" s="211" t="s">
        <v>51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</row>
    <row r="5" spans="1:23" ht="15" customHeight="1" x14ac:dyDescent="0.25">
      <c r="A5" s="212" t="s">
        <v>4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</row>
    <row r="6" spans="1:23" ht="15" customHeight="1" x14ac:dyDescent="0.25">
      <c r="A6" s="203" t="s">
        <v>0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</row>
    <row r="7" spans="1:23" ht="50.25" customHeight="1" x14ac:dyDescent="0.25">
      <c r="A7" s="206" t="s">
        <v>1</v>
      </c>
      <c r="B7" s="204" t="s">
        <v>8</v>
      </c>
      <c r="C7" s="204" t="s">
        <v>7</v>
      </c>
      <c r="D7" s="204" t="s">
        <v>9</v>
      </c>
      <c r="E7" s="204" t="s">
        <v>10</v>
      </c>
      <c r="F7" s="204" t="s">
        <v>11</v>
      </c>
      <c r="G7" s="206" t="s">
        <v>5</v>
      </c>
      <c r="H7" s="206" t="s">
        <v>17</v>
      </c>
      <c r="I7" s="206" t="s">
        <v>25</v>
      </c>
      <c r="J7" s="206" t="s">
        <v>6</v>
      </c>
      <c r="K7" s="206" t="s">
        <v>13</v>
      </c>
      <c r="L7" s="206" t="s">
        <v>14</v>
      </c>
      <c r="M7" s="204" t="s">
        <v>84</v>
      </c>
      <c r="N7" s="204" t="s">
        <v>85</v>
      </c>
      <c r="O7" s="204" t="s">
        <v>86</v>
      </c>
      <c r="P7" s="208" t="s">
        <v>42</v>
      </c>
      <c r="Q7" s="208"/>
      <c r="R7" s="208"/>
      <c r="S7" s="208" t="s">
        <v>43</v>
      </c>
      <c r="T7" s="208"/>
      <c r="U7" s="208"/>
      <c r="V7" s="213" t="s">
        <v>44</v>
      </c>
      <c r="W7" s="215" t="s">
        <v>38</v>
      </c>
    </row>
    <row r="8" spans="1:23" ht="123" customHeight="1" x14ac:dyDescent="0.25">
      <c r="A8" s="207"/>
      <c r="B8" s="205"/>
      <c r="C8" s="205"/>
      <c r="D8" s="205"/>
      <c r="E8" s="205"/>
      <c r="F8" s="205"/>
      <c r="G8" s="207"/>
      <c r="H8" s="207"/>
      <c r="I8" s="207"/>
      <c r="J8" s="207"/>
      <c r="K8" s="207"/>
      <c r="L8" s="207"/>
      <c r="M8" s="205"/>
      <c r="N8" s="205"/>
      <c r="O8" s="205"/>
      <c r="P8" s="25" t="s">
        <v>87</v>
      </c>
      <c r="Q8" s="25" t="s">
        <v>88</v>
      </c>
      <c r="R8" s="25" t="s">
        <v>89</v>
      </c>
      <c r="S8" s="25" t="s">
        <v>45</v>
      </c>
      <c r="T8" s="25" t="s">
        <v>46</v>
      </c>
      <c r="U8" s="25" t="s">
        <v>90</v>
      </c>
      <c r="V8" s="214"/>
      <c r="W8" s="216"/>
    </row>
    <row r="9" spans="1:23" x14ac:dyDescent="0.25">
      <c r="A9" s="13" t="s">
        <v>3</v>
      </c>
      <c r="B9" s="13">
        <f>1+A9</f>
        <v>2</v>
      </c>
      <c r="C9" s="13">
        <f t="shared" ref="C9:U9" si="0">1+B9</f>
        <v>3</v>
      </c>
      <c r="D9" s="13">
        <f t="shared" si="0"/>
        <v>4</v>
      </c>
      <c r="E9" s="13">
        <f t="shared" si="0"/>
        <v>5</v>
      </c>
      <c r="F9" s="13">
        <f t="shared" si="0"/>
        <v>6</v>
      </c>
      <c r="G9" s="15">
        <f t="shared" si="0"/>
        <v>7</v>
      </c>
      <c r="H9" s="13">
        <f t="shared" si="0"/>
        <v>8</v>
      </c>
      <c r="I9" s="13">
        <v>9</v>
      </c>
      <c r="J9" s="15">
        <v>10</v>
      </c>
      <c r="K9" s="13">
        <f t="shared" si="0"/>
        <v>11</v>
      </c>
      <c r="L9" s="13">
        <f t="shared" si="0"/>
        <v>12</v>
      </c>
      <c r="M9" s="13">
        <f t="shared" si="0"/>
        <v>13</v>
      </c>
      <c r="N9" s="13">
        <f t="shared" si="0"/>
        <v>14</v>
      </c>
      <c r="O9" s="13">
        <f t="shared" si="0"/>
        <v>15</v>
      </c>
      <c r="P9" s="13">
        <f t="shared" si="0"/>
        <v>16</v>
      </c>
      <c r="Q9" s="13">
        <f t="shared" si="0"/>
        <v>17</v>
      </c>
      <c r="R9" s="13">
        <f t="shared" si="0"/>
        <v>18</v>
      </c>
      <c r="S9" s="20">
        <f t="shared" si="0"/>
        <v>19</v>
      </c>
      <c r="T9" s="20">
        <f t="shared" si="0"/>
        <v>20</v>
      </c>
      <c r="U9" s="21">
        <f t="shared" si="0"/>
        <v>21</v>
      </c>
      <c r="V9" s="23">
        <f t="shared" ref="V9" si="1">1+U9</f>
        <v>22</v>
      </c>
      <c r="W9" s="21">
        <f t="shared" ref="W9" si="2">1+V9</f>
        <v>23</v>
      </c>
    </row>
    <row r="10" spans="1:23" ht="56.45" customHeight="1" x14ac:dyDescent="0.25">
      <c r="A10" s="2"/>
      <c r="B10" s="4"/>
      <c r="C10" s="4"/>
      <c r="D10" s="4"/>
      <c r="E10" s="4"/>
      <c r="F10" s="4"/>
      <c r="G10" s="16" t="s">
        <v>12</v>
      </c>
      <c r="H10" s="5" t="s">
        <v>12</v>
      </c>
      <c r="I10" s="5"/>
      <c r="J10" s="16" t="s">
        <v>24</v>
      </c>
      <c r="K10" s="4"/>
      <c r="L10" s="4"/>
      <c r="M10" s="6"/>
      <c r="N10" s="5"/>
      <c r="O10" s="5"/>
      <c r="P10" s="7">
        <f>M10*N10</f>
        <v>0</v>
      </c>
      <c r="Q10" s="8">
        <f>M10*O10</f>
        <v>0</v>
      </c>
      <c r="R10" s="12">
        <f>P10-Q10</f>
        <v>0</v>
      </c>
      <c r="S10" s="1"/>
      <c r="T10" s="1"/>
      <c r="U10" s="22">
        <f>S10-T10</f>
        <v>0</v>
      </c>
      <c r="V10" s="7">
        <f>R10-U10</f>
        <v>0</v>
      </c>
      <c r="W10" s="22">
        <f>IF(R10&lt;=U10,R10,U10)</f>
        <v>0</v>
      </c>
    </row>
    <row r="11" spans="1:23" ht="56.45" customHeight="1" x14ac:dyDescent="0.25">
      <c r="A11" s="3" t="s">
        <v>27</v>
      </c>
      <c r="B11" s="9"/>
      <c r="C11" s="9"/>
      <c r="D11" s="9"/>
      <c r="E11" s="9"/>
      <c r="F11" s="9"/>
      <c r="G11" s="17"/>
      <c r="H11" s="9"/>
      <c r="I11" s="9"/>
      <c r="J11" s="17" t="s">
        <v>19</v>
      </c>
      <c r="K11" s="9"/>
      <c r="L11" s="9"/>
      <c r="M11" s="11"/>
      <c r="N11" s="10"/>
      <c r="O11" s="10"/>
      <c r="P11" s="12"/>
      <c r="Q11" s="12"/>
      <c r="R11" s="12"/>
      <c r="S11" s="1"/>
      <c r="T11" s="1"/>
      <c r="U11" s="1"/>
      <c r="V11" s="1"/>
      <c r="W11" s="1"/>
    </row>
    <row r="13" spans="1:23" ht="33" customHeight="1" x14ac:dyDescent="0.25">
      <c r="A13" s="14" t="s">
        <v>15</v>
      </c>
      <c r="B13" s="202" t="s">
        <v>40</v>
      </c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</row>
    <row r="14" spans="1:23" ht="37.9" customHeight="1" x14ac:dyDescent="0.25">
      <c r="A14" s="19" t="s">
        <v>18</v>
      </c>
      <c r="B14" s="202" t="s">
        <v>30</v>
      </c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</row>
    <row r="15" spans="1:23" ht="34.5" hidden="1" customHeight="1" outlineLevel="1" x14ac:dyDescent="0.25">
      <c r="A15" s="19" t="s">
        <v>36</v>
      </c>
      <c r="B15" s="202" t="s">
        <v>41</v>
      </c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</row>
    <row r="16" spans="1:23" collapsed="1" x14ac:dyDescent="0.25">
      <c r="B16" s="194" t="s">
        <v>64</v>
      </c>
      <c r="C16" s="194"/>
      <c r="D16" s="194"/>
      <c r="E16" s="194"/>
      <c r="F16" s="194"/>
      <c r="G16" s="194"/>
      <c r="H16" s="194"/>
    </row>
    <row r="17" spans="2:8" x14ac:dyDescent="0.25">
      <c r="B17" s="194" t="s">
        <v>65</v>
      </c>
      <c r="C17" s="194"/>
      <c r="D17" s="194"/>
      <c r="E17" s="194"/>
      <c r="F17" s="194"/>
      <c r="G17" s="194"/>
      <c r="H17" s="194"/>
    </row>
    <row r="18" spans="2:8" x14ac:dyDescent="0.25">
      <c r="B18" s="194" t="s">
        <v>66</v>
      </c>
      <c r="C18" s="194"/>
      <c r="D18" s="194"/>
      <c r="E18" s="194"/>
      <c r="F18" s="194"/>
      <c r="G18" s="194"/>
      <c r="H18" s="194"/>
    </row>
    <row r="19" spans="2:8" x14ac:dyDescent="0.25">
      <c r="B19" s="194" t="s">
        <v>67</v>
      </c>
      <c r="C19" s="194"/>
      <c r="D19" s="194"/>
      <c r="E19" s="194"/>
      <c r="F19" s="194"/>
      <c r="G19" s="194"/>
      <c r="H19" s="194"/>
    </row>
    <row r="20" spans="2:8" x14ac:dyDescent="0.25">
      <c r="B20" s="194" t="s">
        <v>68</v>
      </c>
      <c r="C20" s="194"/>
      <c r="D20" s="194"/>
      <c r="E20" s="194"/>
      <c r="F20" s="194"/>
      <c r="G20" s="194"/>
      <c r="H20" s="194"/>
    </row>
  </sheetData>
  <mergeCells count="33">
    <mergeCell ref="V7:V8"/>
    <mergeCell ref="W7:W8"/>
    <mergeCell ref="O7:O8"/>
    <mergeCell ref="N7:N8"/>
    <mergeCell ref="B15:R15"/>
    <mergeCell ref="P7:R7"/>
    <mergeCell ref="M7:M8"/>
    <mergeCell ref="L7:L8"/>
    <mergeCell ref="K7:K8"/>
    <mergeCell ref="J7:J8"/>
    <mergeCell ref="I7:I8"/>
    <mergeCell ref="H7:H8"/>
    <mergeCell ref="G7:G8"/>
    <mergeCell ref="A1:U1"/>
    <mergeCell ref="R2:U2"/>
    <mergeCell ref="A3:U3"/>
    <mergeCell ref="A4:U4"/>
    <mergeCell ref="A5:U5"/>
    <mergeCell ref="B20:H20"/>
    <mergeCell ref="B13:U13"/>
    <mergeCell ref="B14:U14"/>
    <mergeCell ref="A6:U6"/>
    <mergeCell ref="B16:H16"/>
    <mergeCell ref="B17:H17"/>
    <mergeCell ref="B18:H18"/>
    <mergeCell ref="B19:H19"/>
    <mergeCell ref="E7:E8"/>
    <mergeCell ref="D7:D8"/>
    <mergeCell ref="C7:C8"/>
    <mergeCell ref="B7:B8"/>
    <mergeCell ref="A7:A8"/>
    <mergeCell ref="F7:F8"/>
    <mergeCell ref="S7:U7"/>
  </mergeCells>
  <pageMargins left="0" right="0" top="0.74803149606299213" bottom="0" header="0.31496062992125984" footer="0.31496062992125984"/>
  <pageSetup paperSize="9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3" tint="0.39997558519241921"/>
    <pageSetUpPr fitToPage="1"/>
  </sheetPr>
  <dimension ref="A1:Y21"/>
  <sheetViews>
    <sheetView topLeftCell="H3" zoomScale="110" zoomScaleNormal="110" workbookViewId="0">
      <selection activeCell="P7" sqref="P7:P8"/>
    </sheetView>
  </sheetViews>
  <sheetFormatPr defaultRowHeight="15" outlineLevelRow="1" outlineLevelCol="1" x14ac:dyDescent="0.25"/>
  <cols>
    <col min="1" max="1" width="13.28515625" style="52" customWidth="1"/>
    <col min="2" max="2" width="11" style="52" customWidth="1"/>
    <col min="3" max="4" width="8.85546875" style="52" customWidth="1"/>
    <col min="5" max="5" width="11.7109375" style="52" customWidth="1"/>
    <col min="6" max="6" width="14.28515625" style="52" customWidth="1"/>
    <col min="7" max="7" width="18.7109375" style="52" customWidth="1"/>
    <col min="8" max="8" width="25.140625" style="52" customWidth="1"/>
    <col min="9" max="9" width="22.85546875" style="52" customWidth="1"/>
    <col min="10" max="10" width="15" style="52" customWidth="1"/>
    <col min="11" max="11" width="19.140625" style="52" customWidth="1"/>
    <col min="12" max="13" width="20.28515625" style="52" customWidth="1"/>
    <col min="14" max="14" width="19.7109375" style="52" customWidth="1"/>
    <col min="15" max="15" width="14.85546875" style="52" customWidth="1"/>
    <col min="16" max="16" width="14" style="52" customWidth="1"/>
    <col min="17" max="17" width="19.28515625" style="52" customWidth="1"/>
    <col min="18" max="18" width="13.28515625" style="52" customWidth="1"/>
    <col min="19" max="19" width="16" style="52" customWidth="1"/>
    <col min="20" max="20" width="17.28515625" style="52" customWidth="1"/>
    <col min="21" max="21" width="13.5703125" style="52" customWidth="1"/>
    <col min="22" max="22" width="18.7109375" style="52" customWidth="1"/>
    <col min="23" max="23" width="27" style="52" hidden="1" customWidth="1" outlineLevel="1"/>
    <col min="24" max="24" width="16.5703125" style="52" hidden="1" customWidth="1" outlineLevel="1"/>
    <col min="25" max="25" width="9.140625" style="52" collapsed="1"/>
    <col min="26" max="16384" width="9.140625" style="52"/>
  </cols>
  <sheetData>
    <row r="1" spans="1:24" ht="15" customHeight="1" x14ac:dyDescent="0.25">
      <c r="A1" s="196" t="s">
        <v>99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1:24" ht="72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196" t="s">
        <v>50</v>
      </c>
      <c r="T2" s="196"/>
      <c r="U2" s="196"/>
      <c r="V2" s="196"/>
    </row>
    <row r="3" spans="1:24" ht="42.6" customHeight="1" x14ac:dyDescent="0.25">
      <c r="A3" s="197" t="s">
        <v>91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</row>
    <row r="4" spans="1:24" ht="27.6" customHeight="1" x14ac:dyDescent="0.25">
      <c r="A4" s="198" t="s">
        <v>71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</row>
    <row r="5" spans="1:24" x14ac:dyDescent="0.25">
      <c r="A5" s="200" t="s">
        <v>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</row>
    <row r="6" spans="1:24" x14ac:dyDescent="0.25">
      <c r="A6" s="201" t="s">
        <v>0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</row>
    <row r="7" spans="1:24" ht="63.75" customHeight="1" x14ac:dyDescent="0.25">
      <c r="A7" s="185" t="s">
        <v>1</v>
      </c>
      <c r="B7" s="187" t="s">
        <v>8</v>
      </c>
      <c r="C7" s="187" t="s">
        <v>7</v>
      </c>
      <c r="D7" s="187" t="s">
        <v>9</v>
      </c>
      <c r="E7" s="187" t="s">
        <v>10</v>
      </c>
      <c r="F7" s="187" t="s">
        <v>11</v>
      </c>
      <c r="G7" s="185" t="s">
        <v>5</v>
      </c>
      <c r="H7" s="185" t="s">
        <v>17</v>
      </c>
      <c r="I7" s="185" t="s">
        <v>26</v>
      </c>
      <c r="J7" s="185" t="s">
        <v>6</v>
      </c>
      <c r="K7" s="185" t="s">
        <v>13</v>
      </c>
      <c r="L7" s="185" t="s">
        <v>14</v>
      </c>
      <c r="M7" s="185" t="s">
        <v>16</v>
      </c>
      <c r="N7" s="171" t="s">
        <v>92</v>
      </c>
      <c r="O7" s="187" t="s">
        <v>93</v>
      </c>
      <c r="P7" s="171" t="s">
        <v>94</v>
      </c>
      <c r="Q7" s="189" t="s">
        <v>42</v>
      </c>
      <c r="R7" s="189"/>
      <c r="S7" s="189"/>
      <c r="T7" s="189" t="s">
        <v>43</v>
      </c>
      <c r="U7" s="189"/>
      <c r="V7" s="189"/>
      <c r="W7" s="190" t="s">
        <v>75</v>
      </c>
      <c r="X7" s="192" t="s">
        <v>95</v>
      </c>
    </row>
    <row r="8" spans="1:24" ht="110.25" customHeight="1" x14ac:dyDescent="0.25">
      <c r="A8" s="186"/>
      <c r="B8" s="188"/>
      <c r="C8" s="188"/>
      <c r="D8" s="188"/>
      <c r="E8" s="188"/>
      <c r="F8" s="188"/>
      <c r="G8" s="186"/>
      <c r="H8" s="186"/>
      <c r="I8" s="186"/>
      <c r="J8" s="186"/>
      <c r="K8" s="186"/>
      <c r="L8" s="186"/>
      <c r="M8" s="186"/>
      <c r="N8" s="188"/>
      <c r="O8" s="188"/>
      <c r="P8" s="188"/>
      <c r="Q8" s="54" t="s">
        <v>77</v>
      </c>
      <c r="R8" s="54" t="s">
        <v>78</v>
      </c>
      <c r="S8" s="54" t="s">
        <v>96</v>
      </c>
      <c r="T8" s="54" t="s">
        <v>45</v>
      </c>
      <c r="U8" s="54" t="s">
        <v>46</v>
      </c>
      <c r="V8" s="54" t="s">
        <v>97</v>
      </c>
      <c r="W8" s="191"/>
      <c r="X8" s="193"/>
    </row>
    <row r="9" spans="1:24" x14ac:dyDescent="0.25">
      <c r="A9" s="55" t="s">
        <v>3</v>
      </c>
      <c r="B9" s="55">
        <f>1+A9</f>
        <v>2</v>
      </c>
      <c r="C9" s="55">
        <f t="shared" ref="C9:V9" si="0">1+B9</f>
        <v>3</v>
      </c>
      <c r="D9" s="55">
        <f t="shared" si="0"/>
        <v>4</v>
      </c>
      <c r="E9" s="55">
        <f t="shared" si="0"/>
        <v>5</v>
      </c>
      <c r="F9" s="55">
        <f t="shared" si="0"/>
        <v>6</v>
      </c>
      <c r="G9" s="55">
        <f t="shared" si="0"/>
        <v>7</v>
      </c>
      <c r="H9" s="55">
        <f t="shared" si="0"/>
        <v>8</v>
      </c>
      <c r="I9" s="55">
        <v>9</v>
      </c>
      <c r="J9" s="55">
        <v>10</v>
      </c>
      <c r="K9" s="55">
        <f t="shared" si="0"/>
        <v>11</v>
      </c>
      <c r="L9" s="55">
        <f t="shared" si="0"/>
        <v>12</v>
      </c>
      <c r="M9" s="55">
        <f t="shared" si="0"/>
        <v>13</v>
      </c>
      <c r="N9" s="55">
        <f t="shared" si="0"/>
        <v>14</v>
      </c>
      <c r="O9" s="55">
        <f t="shared" si="0"/>
        <v>15</v>
      </c>
      <c r="P9" s="55">
        <f t="shared" si="0"/>
        <v>16</v>
      </c>
      <c r="Q9" s="55">
        <f t="shared" si="0"/>
        <v>17</v>
      </c>
      <c r="R9" s="55">
        <f t="shared" si="0"/>
        <v>18</v>
      </c>
      <c r="S9" s="55">
        <f t="shared" si="0"/>
        <v>19</v>
      </c>
      <c r="T9" s="56">
        <f t="shared" si="0"/>
        <v>20</v>
      </c>
      <c r="U9" s="56">
        <f t="shared" si="0"/>
        <v>21</v>
      </c>
      <c r="V9" s="57">
        <f t="shared" si="0"/>
        <v>22</v>
      </c>
      <c r="W9" s="58">
        <f t="shared" ref="W9" si="1">1+V9</f>
        <v>23</v>
      </c>
      <c r="X9" s="57">
        <f t="shared" ref="X9" si="2">1+W9</f>
        <v>24</v>
      </c>
    </row>
    <row r="10" spans="1:24" ht="36.75" customHeight="1" x14ac:dyDescent="0.25">
      <c r="A10" s="59"/>
      <c r="B10" s="60"/>
      <c r="C10" s="60"/>
      <c r="D10" s="60"/>
      <c r="E10" s="60"/>
      <c r="F10" s="60"/>
      <c r="G10" s="61" t="s">
        <v>12</v>
      </c>
      <c r="H10" s="61" t="s">
        <v>12</v>
      </c>
      <c r="I10" s="61"/>
      <c r="J10" s="62" t="s">
        <v>24</v>
      </c>
      <c r="K10" s="60"/>
      <c r="L10" s="60"/>
      <c r="M10" s="60"/>
      <c r="N10" s="63"/>
      <c r="O10" s="61"/>
      <c r="P10" s="61"/>
      <c r="Q10" s="64">
        <f>N10*O10</f>
        <v>0</v>
      </c>
      <c r="R10" s="65">
        <f>N10*P10</f>
        <v>0</v>
      </c>
      <c r="S10" s="66">
        <f>Q10-R10</f>
        <v>0</v>
      </c>
      <c r="T10" s="67"/>
      <c r="U10" s="67"/>
      <c r="V10" s="69">
        <f>T10-U10</f>
        <v>0</v>
      </c>
      <c r="W10" s="64">
        <f>S10-V10</f>
        <v>0</v>
      </c>
      <c r="X10" s="69">
        <f>IF(S10&lt;=V10,S10,V10)</f>
        <v>0</v>
      </c>
    </row>
    <row r="11" spans="1:24" ht="56.45" customHeight="1" x14ac:dyDescent="0.25">
      <c r="A11" s="70" t="s">
        <v>98</v>
      </c>
      <c r="B11" s="71"/>
      <c r="C11" s="71"/>
      <c r="D11" s="71"/>
      <c r="E11" s="71"/>
      <c r="F11" s="71"/>
      <c r="G11" s="71"/>
      <c r="H11" s="71"/>
      <c r="I11" s="71"/>
      <c r="J11" s="71" t="s">
        <v>19</v>
      </c>
      <c r="K11" s="71"/>
      <c r="L11" s="71"/>
      <c r="M11" s="71"/>
      <c r="N11" s="72"/>
      <c r="O11" s="73"/>
      <c r="P11" s="73"/>
      <c r="Q11" s="66"/>
      <c r="R11" s="66"/>
      <c r="S11" s="66"/>
      <c r="T11" s="67"/>
      <c r="U11" s="67"/>
      <c r="V11" s="67"/>
      <c r="W11" s="67"/>
      <c r="X11" s="67"/>
    </row>
    <row r="13" spans="1:24" ht="33.75" customHeight="1" x14ac:dyDescent="0.25">
      <c r="A13" s="74" t="s">
        <v>15</v>
      </c>
      <c r="B13" s="195" t="s">
        <v>40</v>
      </c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</row>
    <row r="14" spans="1:24" ht="37.9" customHeight="1" x14ac:dyDescent="0.25">
      <c r="A14" s="75" t="s">
        <v>18</v>
      </c>
      <c r="B14" s="195" t="s">
        <v>31</v>
      </c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</row>
    <row r="15" spans="1:24" ht="27" hidden="1" customHeight="1" outlineLevel="1" x14ac:dyDescent="0.25">
      <c r="A15" s="75" t="s">
        <v>36</v>
      </c>
      <c r="B15" s="195" t="s">
        <v>41</v>
      </c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</row>
    <row r="16" spans="1:24" collapsed="1" x14ac:dyDescent="0.25"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</row>
    <row r="17" spans="2:8" x14ac:dyDescent="0.25">
      <c r="B17" s="194" t="s">
        <v>64</v>
      </c>
      <c r="C17" s="194"/>
      <c r="D17" s="194"/>
      <c r="E17" s="194"/>
      <c r="F17" s="194"/>
      <c r="G17" s="194"/>
      <c r="H17" s="194"/>
    </row>
    <row r="18" spans="2:8" x14ac:dyDescent="0.25">
      <c r="B18" s="194" t="s">
        <v>65</v>
      </c>
      <c r="C18" s="194"/>
      <c r="D18" s="194"/>
      <c r="E18" s="194"/>
      <c r="F18" s="194"/>
      <c r="G18" s="194"/>
      <c r="H18" s="194"/>
    </row>
    <row r="19" spans="2:8" x14ac:dyDescent="0.25">
      <c r="B19" s="194" t="s">
        <v>66</v>
      </c>
      <c r="C19" s="194"/>
      <c r="D19" s="194"/>
      <c r="E19" s="194"/>
      <c r="F19" s="194"/>
      <c r="G19" s="194"/>
      <c r="H19" s="194"/>
    </row>
    <row r="20" spans="2:8" x14ac:dyDescent="0.25">
      <c r="B20" s="194" t="s">
        <v>67</v>
      </c>
      <c r="C20" s="194"/>
      <c r="D20" s="194"/>
      <c r="E20" s="194"/>
      <c r="F20" s="194"/>
      <c r="G20" s="194"/>
      <c r="H20" s="194"/>
    </row>
    <row r="21" spans="2:8" x14ac:dyDescent="0.25">
      <c r="B21" s="194" t="s">
        <v>68</v>
      </c>
      <c r="C21" s="194"/>
      <c r="D21" s="194"/>
      <c r="E21" s="194"/>
      <c r="F21" s="194"/>
      <c r="G21" s="194"/>
      <c r="H21" s="194"/>
    </row>
  </sheetData>
  <mergeCells count="34">
    <mergeCell ref="A3:S3"/>
    <mergeCell ref="A4:S4"/>
    <mergeCell ref="A5:S5"/>
    <mergeCell ref="A6:S6"/>
    <mergeCell ref="B14:R14"/>
    <mergeCell ref="Q7:S7"/>
    <mergeCell ref="N7:N8"/>
    <mergeCell ref="M7:M8"/>
    <mergeCell ref="L7:L8"/>
    <mergeCell ref="K7:K8"/>
    <mergeCell ref="J7:J8"/>
    <mergeCell ref="I7:I8"/>
    <mergeCell ref="H7:H8"/>
    <mergeCell ref="W7:W8"/>
    <mergeCell ref="X7:X8"/>
    <mergeCell ref="P7:P8"/>
    <mergeCell ref="O7:O8"/>
    <mergeCell ref="B13:R13"/>
    <mergeCell ref="B20:H20"/>
    <mergeCell ref="B21:H21"/>
    <mergeCell ref="A1:V1"/>
    <mergeCell ref="S2:V2"/>
    <mergeCell ref="B17:H17"/>
    <mergeCell ref="B18:H18"/>
    <mergeCell ref="B19:H19"/>
    <mergeCell ref="A7:A8"/>
    <mergeCell ref="F7:F8"/>
    <mergeCell ref="E7:E8"/>
    <mergeCell ref="D7:D8"/>
    <mergeCell ref="C7:C8"/>
    <mergeCell ref="B7:B8"/>
    <mergeCell ref="G7:G8"/>
    <mergeCell ref="T7:V7"/>
    <mergeCell ref="B15:R15"/>
  </mergeCells>
  <pageMargins left="0" right="0" top="0.74803149606299213" bottom="0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FFFF00"/>
    <pageSetUpPr fitToPage="1"/>
  </sheetPr>
  <dimension ref="A1:X24"/>
  <sheetViews>
    <sheetView topLeftCell="H1" zoomScale="90" zoomScaleNormal="90" workbookViewId="0">
      <selection activeCell="A2" sqref="A2:W2"/>
    </sheetView>
  </sheetViews>
  <sheetFormatPr defaultRowHeight="15" x14ac:dyDescent="0.25"/>
  <cols>
    <col min="1" max="1" width="21.28515625" style="77" customWidth="1"/>
    <col min="2" max="2" width="11" style="77" customWidth="1"/>
    <col min="3" max="4" width="8.85546875" style="77" customWidth="1"/>
    <col min="5" max="5" width="11.7109375" style="77" customWidth="1"/>
    <col min="6" max="6" width="14.28515625" style="77" customWidth="1"/>
    <col min="7" max="7" width="18.7109375" style="78" customWidth="1"/>
    <col min="8" max="8" width="22.42578125" style="77" customWidth="1"/>
    <col min="9" max="9" width="20.42578125" style="77" customWidth="1"/>
    <col min="10" max="10" width="15" style="78" customWidth="1"/>
    <col min="11" max="11" width="25.28515625" style="77" customWidth="1"/>
    <col min="12" max="12" width="20.28515625" style="77" customWidth="1"/>
    <col min="13" max="13" width="12.7109375" style="77" customWidth="1"/>
    <col min="14" max="14" width="11.85546875" style="77" customWidth="1"/>
    <col min="15" max="15" width="27" style="77" customWidth="1"/>
    <col min="16" max="16" width="20.140625" style="77" customWidth="1"/>
    <col min="17" max="17" width="21.140625" style="77" customWidth="1"/>
    <col min="18" max="18" width="16" style="77" customWidth="1"/>
    <col min="19" max="19" width="13.28515625" style="77" customWidth="1"/>
    <col min="20" max="20" width="16" style="77" customWidth="1"/>
    <col min="21" max="21" width="13.7109375" style="77" customWidth="1"/>
    <col min="22" max="22" width="13.28515625" style="77" customWidth="1"/>
    <col min="23" max="23" width="14.28515625" style="77" customWidth="1"/>
    <col min="24" max="16384" width="9.140625" style="77"/>
  </cols>
  <sheetData>
    <row r="1" spans="1:24" ht="25.5" customHeight="1" x14ac:dyDescent="0.25">
      <c r="T1" s="51" t="s">
        <v>238</v>
      </c>
    </row>
    <row r="2" spans="1:24" x14ac:dyDescent="0.25">
      <c r="A2" s="219" t="s">
        <v>184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4" ht="76.5" customHeight="1" x14ac:dyDescent="0.25">
      <c r="A3" s="225" t="s">
        <v>50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</row>
    <row r="4" spans="1:24" ht="59.25" customHeight="1" x14ac:dyDescent="0.25">
      <c r="A4" s="221" t="s">
        <v>229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</row>
    <row r="5" spans="1:24" ht="27.6" customHeight="1" x14ac:dyDescent="0.25">
      <c r="A5" s="222" t="s">
        <v>143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</row>
    <row r="6" spans="1:24" x14ac:dyDescent="0.25">
      <c r="A6" s="223" t="s">
        <v>4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</row>
    <row r="7" spans="1:24" x14ac:dyDescent="0.25">
      <c r="A7" s="224" t="s">
        <v>0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</row>
    <row r="8" spans="1:24" ht="69" customHeight="1" x14ac:dyDescent="0.25">
      <c r="A8" s="217" t="s">
        <v>1</v>
      </c>
      <c r="B8" s="217" t="s">
        <v>8</v>
      </c>
      <c r="C8" s="217" t="s">
        <v>7</v>
      </c>
      <c r="D8" s="217" t="s">
        <v>9</v>
      </c>
      <c r="E8" s="217" t="s">
        <v>10</v>
      </c>
      <c r="F8" s="217" t="s">
        <v>11</v>
      </c>
      <c r="G8" s="217" t="s">
        <v>5</v>
      </c>
      <c r="H8" s="217" t="s">
        <v>17</v>
      </c>
      <c r="I8" s="217" t="s">
        <v>26</v>
      </c>
      <c r="J8" s="217" t="s">
        <v>6</v>
      </c>
      <c r="K8" s="217" t="s">
        <v>197</v>
      </c>
      <c r="L8" s="217" t="s">
        <v>198</v>
      </c>
      <c r="M8" s="227" t="s">
        <v>140</v>
      </c>
      <c r="N8" s="227" t="s">
        <v>141</v>
      </c>
      <c r="O8" s="217" t="s">
        <v>225</v>
      </c>
      <c r="P8" s="169" t="s">
        <v>144</v>
      </c>
      <c r="Q8" s="169" t="s">
        <v>145</v>
      </c>
      <c r="R8" s="184" t="s">
        <v>190</v>
      </c>
      <c r="S8" s="184"/>
      <c r="T8" s="184"/>
      <c r="U8" s="184" t="s">
        <v>199</v>
      </c>
      <c r="V8" s="184"/>
      <c r="W8" s="226"/>
      <c r="X8" s="228" t="s">
        <v>213</v>
      </c>
    </row>
    <row r="9" spans="1:24" ht="114.75" customHeight="1" x14ac:dyDescent="0.25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27"/>
      <c r="N9" s="227"/>
      <c r="O9" s="218"/>
      <c r="P9" s="170"/>
      <c r="Q9" s="170"/>
      <c r="R9" s="83" t="s">
        <v>216</v>
      </c>
      <c r="S9" s="83" t="s">
        <v>206</v>
      </c>
      <c r="T9" s="83" t="s">
        <v>217</v>
      </c>
      <c r="U9" s="83" t="s">
        <v>200</v>
      </c>
      <c r="V9" s="83" t="s">
        <v>201</v>
      </c>
      <c r="W9" s="159" t="s">
        <v>47</v>
      </c>
      <c r="X9" s="229"/>
    </row>
    <row r="10" spans="1:24" x14ac:dyDescent="0.25">
      <c r="A10" s="85" t="s">
        <v>3</v>
      </c>
      <c r="B10" s="85">
        <f>1+A10</f>
        <v>2</v>
      </c>
      <c r="C10" s="85">
        <f t="shared" ref="C10:L10" si="0">1+B10</f>
        <v>3</v>
      </c>
      <c r="D10" s="85">
        <f t="shared" si="0"/>
        <v>4</v>
      </c>
      <c r="E10" s="85">
        <f t="shared" si="0"/>
        <v>5</v>
      </c>
      <c r="F10" s="85">
        <f t="shared" si="0"/>
        <v>6</v>
      </c>
      <c r="G10" s="85">
        <f t="shared" si="0"/>
        <v>7</v>
      </c>
      <c r="H10" s="85">
        <f t="shared" si="0"/>
        <v>8</v>
      </c>
      <c r="I10" s="85">
        <v>9</v>
      </c>
      <c r="J10" s="85">
        <v>10</v>
      </c>
      <c r="K10" s="85">
        <f>1+J10</f>
        <v>11</v>
      </c>
      <c r="L10" s="85">
        <f t="shared" si="0"/>
        <v>12</v>
      </c>
      <c r="M10" s="85">
        <f t="shared" ref="M10" si="1">1+L10</f>
        <v>13</v>
      </c>
      <c r="N10" s="85">
        <f t="shared" ref="N10" si="2">1+M10</f>
        <v>14</v>
      </c>
      <c r="O10" s="85">
        <f t="shared" ref="O10" si="3">1+N10</f>
        <v>15</v>
      </c>
      <c r="P10" s="85">
        <f t="shared" ref="P10" si="4">1+O10</f>
        <v>16</v>
      </c>
      <c r="Q10" s="85">
        <f t="shared" ref="Q10" si="5">1+P10</f>
        <v>17</v>
      </c>
      <c r="R10" s="166" t="s">
        <v>210</v>
      </c>
      <c r="S10" s="166" t="s">
        <v>211</v>
      </c>
      <c r="T10" s="166" t="s">
        <v>212</v>
      </c>
      <c r="U10" s="85">
        <v>21</v>
      </c>
      <c r="V10" s="85">
        <f t="shared" ref="V10" si="6">1+U10</f>
        <v>22</v>
      </c>
      <c r="W10" s="160">
        <f t="shared" ref="W10" si="7">1+V10</f>
        <v>23</v>
      </c>
      <c r="X10" s="163">
        <v>24</v>
      </c>
    </row>
    <row r="11" spans="1:24" ht="34.5" customHeight="1" x14ac:dyDescent="0.25">
      <c r="A11" s="86"/>
      <c r="B11" s="87"/>
      <c r="C11" s="87"/>
      <c r="D11" s="87"/>
      <c r="E11" s="87"/>
      <c r="F11" s="87"/>
      <c r="G11" s="88" t="s">
        <v>12</v>
      </c>
      <c r="H11" s="88" t="s">
        <v>12</v>
      </c>
      <c r="I11" s="88"/>
      <c r="J11" s="88" t="s">
        <v>24</v>
      </c>
      <c r="K11" s="87"/>
      <c r="L11" s="87"/>
      <c r="M11" s="87"/>
      <c r="N11" s="89"/>
      <c r="O11" s="90"/>
      <c r="P11" s="90"/>
      <c r="Q11" s="90"/>
      <c r="R11" s="91"/>
      <c r="S11" s="92"/>
      <c r="T11" s="92"/>
      <c r="U11" s="92"/>
      <c r="V11" s="92"/>
      <c r="W11" s="161"/>
      <c r="X11" s="162"/>
    </row>
    <row r="12" spans="1:24" ht="56.45" customHeight="1" x14ac:dyDescent="0.25">
      <c r="A12" s="95" t="s">
        <v>148</v>
      </c>
      <c r="B12" s="96"/>
      <c r="C12" s="96"/>
      <c r="D12" s="96"/>
      <c r="E12" s="96"/>
      <c r="F12" s="96"/>
      <c r="G12" s="96"/>
      <c r="H12" s="96"/>
      <c r="I12" s="96"/>
      <c r="J12" s="96" t="s">
        <v>19</v>
      </c>
      <c r="K12" s="96"/>
      <c r="L12" s="96"/>
      <c r="M12" s="96"/>
      <c r="N12" s="97"/>
      <c r="O12" s="97"/>
      <c r="P12" s="97"/>
      <c r="Q12" s="97"/>
      <c r="R12" s="92"/>
      <c r="S12" s="92"/>
      <c r="T12" s="92"/>
      <c r="U12" s="92"/>
      <c r="V12" s="92"/>
      <c r="W12" s="161"/>
      <c r="X12" s="162"/>
    </row>
    <row r="13" spans="1:24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</row>
    <row r="14" spans="1:24" ht="15" customHeight="1" x14ac:dyDescent="0.25">
      <c r="A14" s="99" t="s">
        <v>195</v>
      </c>
      <c r="B14" s="231" t="s">
        <v>208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</row>
    <row r="15" spans="1:24" ht="18" customHeight="1" x14ac:dyDescent="0.25">
      <c r="A15" s="150" t="s">
        <v>37</v>
      </c>
      <c r="B15" s="231" t="s">
        <v>189</v>
      </c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</row>
    <row r="16" spans="1:24" ht="30.75" customHeight="1" x14ac:dyDescent="0.25">
      <c r="A16" s="99" t="s">
        <v>36</v>
      </c>
      <c r="B16" s="183" t="s">
        <v>48</v>
      </c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98"/>
    </row>
    <row r="17" spans="1:23" s="165" customFormat="1" ht="24.75" customHeight="1" x14ac:dyDescent="0.25">
      <c r="A17" s="164" t="s">
        <v>214</v>
      </c>
      <c r="B17" s="230" t="s">
        <v>215</v>
      </c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</row>
    <row r="18" spans="1:23" x14ac:dyDescent="0.25">
      <c r="A18" s="150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</row>
    <row r="19" spans="1:23" x14ac:dyDescent="0.25">
      <c r="A19" s="98"/>
      <c r="B19" s="182" t="s">
        <v>64</v>
      </c>
      <c r="C19" s="182"/>
      <c r="D19" s="182"/>
      <c r="E19" s="182"/>
      <c r="F19" s="182"/>
      <c r="G19" s="182"/>
      <c r="H19" s="182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</row>
    <row r="20" spans="1:23" x14ac:dyDescent="0.25">
      <c r="A20" s="98"/>
      <c r="B20" s="182" t="s">
        <v>65</v>
      </c>
      <c r="C20" s="182"/>
      <c r="D20" s="182"/>
      <c r="E20" s="182"/>
      <c r="F20" s="182"/>
      <c r="G20" s="182"/>
      <c r="H20" s="182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</row>
    <row r="21" spans="1:23" x14ac:dyDescent="0.25">
      <c r="A21" s="98"/>
      <c r="B21" s="182" t="s">
        <v>66</v>
      </c>
      <c r="C21" s="182"/>
      <c r="D21" s="182"/>
      <c r="E21" s="182"/>
      <c r="F21" s="182"/>
      <c r="G21" s="182"/>
      <c r="H21" s="182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</row>
    <row r="22" spans="1:23" x14ac:dyDescent="0.25">
      <c r="A22" s="98"/>
      <c r="B22" s="182" t="s">
        <v>67</v>
      </c>
      <c r="C22" s="182"/>
      <c r="D22" s="182"/>
      <c r="E22" s="182"/>
      <c r="F22" s="182"/>
      <c r="G22" s="182"/>
      <c r="H22" s="182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</row>
    <row r="23" spans="1:23" x14ac:dyDescent="0.25">
      <c r="A23" s="98"/>
      <c r="B23" s="182" t="s">
        <v>68</v>
      </c>
      <c r="C23" s="182"/>
      <c r="D23" s="182"/>
      <c r="E23" s="182"/>
      <c r="F23" s="182"/>
      <c r="G23" s="182"/>
      <c r="H23" s="182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</row>
    <row r="24" spans="1:23" x14ac:dyDescent="0.25">
      <c r="A24" s="98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</row>
  </sheetData>
  <mergeCells count="36">
    <mergeCell ref="X8:X9"/>
    <mergeCell ref="B17:W17"/>
    <mergeCell ref="B18:W18"/>
    <mergeCell ref="B15:W15"/>
    <mergeCell ref="A8:A9"/>
    <mergeCell ref="I8:I9"/>
    <mergeCell ref="H8:H9"/>
    <mergeCell ref="G8:G9"/>
    <mergeCell ref="F8:F9"/>
    <mergeCell ref="E8:E9"/>
    <mergeCell ref="B16:V16"/>
    <mergeCell ref="D8:D9"/>
    <mergeCell ref="C8:C9"/>
    <mergeCell ref="B8:B9"/>
    <mergeCell ref="B14:W14"/>
    <mergeCell ref="L8:L9"/>
    <mergeCell ref="K8:K9"/>
    <mergeCell ref="J8:J9"/>
    <mergeCell ref="A2:W2"/>
    <mergeCell ref="A4:W4"/>
    <mergeCell ref="A5:W5"/>
    <mergeCell ref="A6:W6"/>
    <mergeCell ref="A7:W7"/>
    <mergeCell ref="A3:W3"/>
    <mergeCell ref="R8:T8"/>
    <mergeCell ref="U8:W8"/>
    <mergeCell ref="N8:N9"/>
    <mergeCell ref="M8:M9"/>
    <mergeCell ref="O8:O9"/>
    <mergeCell ref="P8:P9"/>
    <mergeCell ref="Q8:Q9"/>
    <mergeCell ref="B22:H22"/>
    <mergeCell ref="B23:H23"/>
    <mergeCell ref="B19:H19"/>
    <mergeCell ref="B20:H20"/>
    <mergeCell ref="B21:H21"/>
  </mergeCells>
  <pageMargins left="0" right="0" top="0.74803149606299213" bottom="0" header="0.31496062992125984" footer="0.31496062992125984"/>
  <pageSetup paperSize="8" scale="5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3" tint="0.39997558519241921"/>
    <pageSetUpPr fitToPage="1"/>
  </sheetPr>
  <dimension ref="A1:W21"/>
  <sheetViews>
    <sheetView topLeftCell="A3" zoomScale="70" zoomScaleNormal="70" workbookViewId="0">
      <selection activeCell="L7" sqref="L7:M8"/>
    </sheetView>
  </sheetViews>
  <sheetFormatPr defaultRowHeight="15" outlineLevelRow="1" outlineLevelCol="1" x14ac:dyDescent="0.25"/>
  <cols>
    <col min="1" max="1" width="12.28515625" style="52" customWidth="1"/>
    <col min="2" max="2" width="11" style="52" customWidth="1"/>
    <col min="3" max="3" width="13.7109375" style="52" customWidth="1"/>
    <col min="4" max="4" width="11.7109375" style="52" customWidth="1"/>
    <col min="5" max="5" width="18.7109375" style="81" customWidth="1"/>
    <col min="6" max="7" width="22.140625" style="52" customWidth="1"/>
    <col min="8" max="8" width="15" style="81" customWidth="1"/>
    <col min="9" max="9" width="19.140625" style="52" customWidth="1"/>
    <col min="10" max="10" width="20.28515625" style="52" customWidth="1"/>
    <col min="11" max="11" width="19.7109375" style="52" customWidth="1"/>
    <col min="12" max="12" width="16.5703125" style="52" customWidth="1"/>
    <col min="13" max="13" width="15.5703125" style="52" customWidth="1"/>
    <col min="14" max="14" width="11.140625" style="52" customWidth="1"/>
    <col min="15" max="15" width="19.28515625" style="52" customWidth="1"/>
    <col min="16" max="16" width="17" style="52" customWidth="1"/>
    <col min="17" max="17" width="16" style="52" customWidth="1"/>
    <col min="18" max="18" width="19.140625" style="52" customWidth="1"/>
    <col min="19" max="19" width="15" style="52" customWidth="1"/>
    <col min="20" max="20" width="16.42578125" style="52" customWidth="1"/>
    <col min="21" max="21" width="26.85546875" style="52" hidden="1" customWidth="1" outlineLevel="1"/>
    <col min="22" max="22" width="15.28515625" style="52" hidden="1" customWidth="1" outlineLevel="1"/>
    <col min="23" max="23" width="9.140625" style="52" collapsed="1"/>
    <col min="24" max="16384" width="9.140625" style="52"/>
  </cols>
  <sheetData>
    <row r="1" spans="1:22" ht="15" customHeight="1" x14ac:dyDescent="0.25">
      <c r="A1" s="196" t="s">
        <v>100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</row>
    <row r="2" spans="1:22" ht="69.7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196" t="s">
        <v>50</v>
      </c>
      <c r="R2" s="196"/>
      <c r="S2" s="196"/>
      <c r="T2" s="196"/>
    </row>
    <row r="3" spans="1:22" ht="39" customHeight="1" x14ac:dyDescent="0.25">
      <c r="A3" s="197" t="s">
        <v>101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</row>
    <row r="4" spans="1:22" ht="27.6" customHeight="1" x14ac:dyDescent="0.25">
      <c r="A4" s="198" t="s">
        <v>71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</row>
    <row r="5" spans="1:22" ht="15" customHeight="1" x14ac:dyDescent="0.25">
      <c r="A5" s="200" t="s">
        <v>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</row>
    <row r="6" spans="1:22" ht="15" customHeight="1" x14ac:dyDescent="0.25">
      <c r="A6" s="232" t="s">
        <v>0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</row>
    <row r="7" spans="1:22" ht="61.5" customHeight="1" x14ac:dyDescent="0.25">
      <c r="A7" s="185" t="s">
        <v>1</v>
      </c>
      <c r="B7" s="187" t="s">
        <v>8</v>
      </c>
      <c r="C7" s="187" t="s">
        <v>2</v>
      </c>
      <c r="D7" s="187" t="s">
        <v>20</v>
      </c>
      <c r="E7" s="185" t="s">
        <v>5</v>
      </c>
      <c r="F7" s="185" t="s">
        <v>17</v>
      </c>
      <c r="G7" s="185" t="s">
        <v>26</v>
      </c>
      <c r="H7" s="185" t="s">
        <v>6</v>
      </c>
      <c r="I7" s="185" t="s">
        <v>13</v>
      </c>
      <c r="J7" s="185" t="s">
        <v>14</v>
      </c>
      <c r="K7" s="187" t="s">
        <v>102</v>
      </c>
      <c r="L7" s="187" t="s">
        <v>103</v>
      </c>
      <c r="M7" s="187" t="s">
        <v>104</v>
      </c>
      <c r="N7" s="187" t="s">
        <v>22</v>
      </c>
      <c r="O7" s="189" t="s">
        <v>42</v>
      </c>
      <c r="P7" s="189"/>
      <c r="Q7" s="189"/>
      <c r="R7" s="189" t="s">
        <v>43</v>
      </c>
      <c r="S7" s="189"/>
      <c r="T7" s="189"/>
      <c r="U7" s="190" t="s">
        <v>105</v>
      </c>
      <c r="V7" s="192" t="s">
        <v>106</v>
      </c>
    </row>
    <row r="8" spans="1:22" ht="117" customHeight="1" x14ac:dyDescent="0.25">
      <c r="A8" s="186"/>
      <c r="B8" s="188"/>
      <c r="C8" s="188"/>
      <c r="D8" s="188"/>
      <c r="E8" s="186"/>
      <c r="F8" s="186"/>
      <c r="G8" s="186"/>
      <c r="H8" s="186"/>
      <c r="I8" s="186"/>
      <c r="J8" s="186"/>
      <c r="K8" s="188"/>
      <c r="L8" s="188"/>
      <c r="M8" s="188"/>
      <c r="N8" s="188"/>
      <c r="O8" s="54" t="s">
        <v>107</v>
      </c>
      <c r="P8" s="54" t="s">
        <v>108</v>
      </c>
      <c r="Q8" s="54" t="s">
        <v>109</v>
      </c>
      <c r="R8" s="54" t="s">
        <v>45</v>
      </c>
      <c r="S8" s="54" t="s">
        <v>46</v>
      </c>
      <c r="T8" s="54" t="s">
        <v>110</v>
      </c>
      <c r="U8" s="191"/>
      <c r="V8" s="193"/>
    </row>
    <row r="9" spans="1:22" x14ac:dyDescent="0.25">
      <c r="A9" s="55" t="s">
        <v>3</v>
      </c>
      <c r="B9" s="55">
        <f>1+A9</f>
        <v>2</v>
      </c>
      <c r="C9" s="55">
        <f t="shared" ref="C9:E9" si="0">1+B9</f>
        <v>3</v>
      </c>
      <c r="D9" s="55">
        <f t="shared" si="0"/>
        <v>4</v>
      </c>
      <c r="E9" s="55">
        <f t="shared" si="0"/>
        <v>5</v>
      </c>
      <c r="F9" s="55">
        <f t="shared" ref="F9:L9" si="1">1+E9</f>
        <v>6</v>
      </c>
      <c r="G9" s="55">
        <v>7</v>
      </c>
      <c r="H9" s="79">
        <v>8</v>
      </c>
      <c r="I9" s="55">
        <f t="shared" si="1"/>
        <v>9</v>
      </c>
      <c r="J9" s="55">
        <f t="shared" si="1"/>
        <v>10</v>
      </c>
      <c r="K9" s="55">
        <f t="shared" si="1"/>
        <v>11</v>
      </c>
      <c r="L9" s="55">
        <f t="shared" si="1"/>
        <v>12</v>
      </c>
      <c r="M9" s="55">
        <f>1+L9</f>
        <v>13</v>
      </c>
      <c r="N9" s="55">
        <f t="shared" ref="N9:T9" si="2">1+M9</f>
        <v>14</v>
      </c>
      <c r="O9" s="55">
        <f t="shared" si="2"/>
        <v>15</v>
      </c>
      <c r="P9" s="55">
        <f t="shared" si="2"/>
        <v>16</v>
      </c>
      <c r="Q9" s="55">
        <f t="shared" si="2"/>
        <v>17</v>
      </c>
      <c r="R9" s="56">
        <f t="shared" si="2"/>
        <v>18</v>
      </c>
      <c r="S9" s="56">
        <f t="shared" si="2"/>
        <v>19</v>
      </c>
      <c r="T9" s="57">
        <f t="shared" si="2"/>
        <v>20</v>
      </c>
      <c r="U9" s="58">
        <f t="shared" ref="U9" si="3">1+T9</f>
        <v>21</v>
      </c>
      <c r="V9" s="57">
        <f t="shared" ref="V9" si="4">1+U9</f>
        <v>22</v>
      </c>
    </row>
    <row r="10" spans="1:22" ht="43.5" customHeight="1" x14ac:dyDescent="0.25">
      <c r="A10" s="59"/>
      <c r="B10" s="60"/>
      <c r="C10" s="60"/>
      <c r="D10" s="60"/>
      <c r="E10" s="62"/>
      <c r="F10" s="61"/>
      <c r="G10" s="61"/>
      <c r="H10" s="62" t="s">
        <v>24</v>
      </c>
      <c r="I10" s="60"/>
      <c r="J10" s="60"/>
      <c r="K10" s="63"/>
      <c r="L10" s="61"/>
      <c r="M10" s="61"/>
      <c r="N10" s="61"/>
      <c r="O10" s="64">
        <f>(K10*L10)+(K10*L10)*N10/100</f>
        <v>0</v>
      </c>
      <c r="P10" s="64">
        <f>(K10*M10)+(K10*M10)*N10/100</f>
        <v>0</v>
      </c>
      <c r="Q10" s="66">
        <f>O10-P10</f>
        <v>0</v>
      </c>
      <c r="R10" s="67"/>
      <c r="S10" s="67"/>
      <c r="T10" s="69">
        <f>R10-S10</f>
        <v>0</v>
      </c>
      <c r="U10" s="64">
        <f>Q10-T10</f>
        <v>0</v>
      </c>
      <c r="V10" s="69">
        <f>IF(Q10&lt;=T10,Q10,T10)</f>
        <v>0</v>
      </c>
    </row>
    <row r="11" spans="1:22" ht="56.45" customHeight="1" x14ac:dyDescent="0.25">
      <c r="A11" s="70" t="s">
        <v>111</v>
      </c>
      <c r="B11" s="71"/>
      <c r="C11" s="71"/>
      <c r="D11" s="71"/>
      <c r="E11" s="80"/>
      <c r="F11" s="71"/>
      <c r="G11" s="71"/>
      <c r="H11" s="80" t="s">
        <v>19</v>
      </c>
      <c r="I11" s="71"/>
      <c r="J11" s="71"/>
      <c r="K11" s="72"/>
      <c r="L11" s="73"/>
      <c r="M11" s="73"/>
      <c r="N11" s="73"/>
      <c r="O11" s="66"/>
      <c r="P11" s="66"/>
      <c r="Q11" s="66"/>
      <c r="R11" s="67"/>
      <c r="S11" s="67"/>
      <c r="T11" s="67"/>
      <c r="U11" s="67"/>
      <c r="V11" s="67"/>
    </row>
    <row r="13" spans="1:22" ht="92.45" customHeight="1" x14ac:dyDescent="0.25">
      <c r="A13" s="75" t="s">
        <v>15</v>
      </c>
      <c r="B13" s="233" t="s">
        <v>21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</row>
    <row r="14" spans="1:22" ht="37.9" customHeight="1" x14ac:dyDescent="0.25">
      <c r="A14" s="75" t="s">
        <v>18</v>
      </c>
      <c r="B14" s="195" t="s">
        <v>32</v>
      </c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</row>
    <row r="15" spans="1:22" ht="33" hidden="1" customHeight="1" outlineLevel="1" x14ac:dyDescent="0.25">
      <c r="A15" s="75" t="s">
        <v>36</v>
      </c>
      <c r="B15" s="195" t="s">
        <v>41</v>
      </c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</row>
    <row r="16" spans="1:22" collapsed="1" x14ac:dyDescent="0.25"/>
    <row r="17" spans="2:8" x14ac:dyDescent="0.25">
      <c r="B17" s="194" t="s">
        <v>64</v>
      </c>
      <c r="C17" s="194"/>
      <c r="D17" s="194"/>
      <c r="E17" s="194"/>
      <c r="F17" s="194"/>
      <c r="G17" s="194"/>
      <c r="H17" s="194"/>
    </row>
    <row r="18" spans="2:8" x14ac:dyDescent="0.25">
      <c r="B18" s="194" t="s">
        <v>65</v>
      </c>
      <c r="C18" s="194"/>
      <c r="D18" s="194"/>
      <c r="E18" s="194"/>
      <c r="F18" s="194"/>
      <c r="G18" s="194"/>
      <c r="H18" s="194"/>
    </row>
    <row r="19" spans="2:8" x14ac:dyDescent="0.25">
      <c r="B19" s="194" t="s">
        <v>66</v>
      </c>
      <c r="C19" s="194"/>
      <c r="D19" s="194"/>
      <c r="E19" s="194"/>
      <c r="F19" s="194"/>
      <c r="G19" s="194"/>
      <c r="H19" s="194"/>
    </row>
    <row r="20" spans="2:8" x14ac:dyDescent="0.25">
      <c r="B20" s="194" t="s">
        <v>67</v>
      </c>
      <c r="C20" s="194"/>
      <c r="D20" s="194"/>
      <c r="E20" s="194"/>
      <c r="F20" s="194"/>
      <c r="G20" s="194"/>
      <c r="H20" s="194"/>
    </row>
    <row r="21" spans="2:8" x14ac:dyDescent="0.25">
      <c r="B21" s="194" t="s">
        <v>68</v>
      </c>
      <c r="C21" s="194"/>
      <c r="D21" s="194"/>
      <c r="E21" s="194"/>
      <c r="F21" s="194"/>
      <c r="G21" s="194"/>
      <c r="H21" s="194"/>
    </row>
  </sheetData>
  <mergeCells count="32">
    <mergeCell ref="I7:I8"/>
    <mergeCell ref="H7:H8"/>
    <mergeCell ref="G7:G8"/>
    <mergeCell ref="F7:F8"/>
    <mergeCell ref="U7:U8"/>
    <mergeCell ref="V7:V8"/>
    <mergeCell ref="N7:N8"/>
    <mergeCell ref="M7:M8"/>
    <mergeCell ref="L7:L8"/>
    <mergeCell ref="O7:Q7"/>
    <mergeCell ref="R7:T7"/>
    <mergeCell ref="A1:T1"/>
    <mergeCell ref="Q2:T2"/>
    <mergeCell ref="A3:T3"/>
    <mergeCell ref="A4:T4"/>
    <mergeCell ref="A5:T5"/>
    <mergeCell ref="B21:H21"/>
    <mergeCell ref="A6:T6"/>
    <mergeCell ref="B17:H17"/>
    <mergeCell ref="B18:H18"/>
    <mergeCell ref="B19:H19"/>
    <mergeCell ref="B20:H20"/>
    <mergeCell ref="E7:E8"/>
    <mergeCell ref="D7:D8"/>
    <mergeCell ref="C7:C8"/>
    <mergeCell ref="B7:B8"/>
    <mergeCell ref="A7:A8"/>
    <mergeCell ref="B15:R15"/>
    <mergeCell ref="B13:Q13"/>
    <mergeCell ref="B14:R14"/>
    <mergeCell ref="K7:K8"/>
    <mergeCell ref="J7:J8"/>
  </mergeCells>
  <pageMargins left="0" right="0" top="0.74803149606299213" bottom="0" header="0.31496062992125984" footer="0.31496062992125984"/>
  <pageSetup paperSize="9" scale="4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theme="3" tint="0.39997558519241921"/>
    <pageSetUpPr fitToPage="1"/>
  </sheetPr>
  <dimension ref="A1:X21"/>
  <sheetViews>
    <sheetView topLeftCell="A3" zoomScale="70" zoomScaleNormal="70" workbookViewId="0">
      <selection activeCell="P8" sqref="P8"/>
    </sheetView>
  </sheetViews>
  <sheetFormatPr defaultRowHeight="15" outlineLevelRow="1" outlineLevelCol="1" x14ac:dyDescent="0.25"/>
  <cols>
    <col min="1" max="1" width="14.28515625" style="52" customWidth="1"/>
    <col min="2" max="2" width="11" style="52" customWidth="1"/>
    <col min="3" max="4" width="8.85546875" style="52" customWidth="1"/>
    <col min="5" max="5" width="18.7109375" style="52" customWidth="1"/>
    <col min="6" max="6" width="25.140625" style="52" customWidth="1"/>
    <col min="7" max="7" width="21.5703125" style="52" customWidth="1"/>
    <col min="8" max="8" width="15" style="52" customWidth="1"/>
    <col min="9" max="9" width="19.140625" style="52" customWidth="1"/>
    <col min="10" max="10" width="18.7109375" style="52" customWidth="1"/>
    <col min="11" max="11" width="18" style="52" customWidth="1"/>
    <col min="12" max="12" width="19.7109375" style="52" customWidth="1"/>
    <col min="13" max="13" width="16.7109375" style="52" customWidth="1"/>
    <col min="14" max="14" width="15.42578125" style="52" customWidth="1"/>
    <col min="15" max="15" width="11.140625" style="52" customWidth="1"/>
    <col min="16" max="16" width="19.28515625" style="52" customWidth="1"/>
    <col min="17" max="17" width="17.5703125" style="52" customWidth="1"/>
    <col min="18" max="18" width="16" style="52" customWidth="1"/>
    <col min="19" max="19" width="18.7109375" style="52" customWidth="1"/>
    <col min="20" max="20" width="15" style="52" customWidth="1"/>
    <col min="21" max="21" width="16" style="52" customWidth="1"/>
    <col min="22" max="22" width="25.42578125" style="52" hidden="1" customWidth="1" outlineLevel="1"/>
    <col min="23" max="23" width="16.140625" style="52" hidden="1" customWidth="1" outlineLevel="1"/>
    <col min="24" max="24" width="9.140625" style="52" collapsed="1"/>
    <col min="25" max="16384" width="9.140625" style="52"/>
  </cols>
  <sheetData>
    <row r="1" spans="1:23" x14ac:dyDescent="0.25">
      <c r="A1" s="196" t="s">
        <v>112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3" ht="6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196" t="s">
        <v>50</v>
      </c>
      <c r="S2" s="196"/>
      <c r="T2" s="196"/>
      <c r="U2" s="196"/>
    </row>
    <row r="3" spans="1:23" ht="58.15" customHeight="1" x14ac:dyDescent="0.25">
      <c r="A3" s="197" t="s">
        <v>113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</row>
    <row r="4" spans="1:23" ht="27.6" customHeight="1" x14ac:dyDescent="0.25">
      <c r="A4" s="198" t="s">
        <v>71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</row>
    <row r="5" spans="1:23" ht="15" customHeight="1" x14ac:dyDescent="0.25">
      <c r="A5" s="200" t="s">
        <v>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</row>
    <row r="6" spans="1:23" ht="15" customHeight="1" x14ac:dyDescent="0.25">
      <c r="A6" s="232" t="s">
        <v>0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</row>
    <row r="7" spans="1:23" ht="58.5" customHeight="1" x14ac:dyDescent="0.25">
      <c r="A7" s="185" t="s">
        <v>1</v>
      </c>
      <c r="B7" s="187" t="s">
        <v>8</v>
      </c>
      <c r="C7" s="187" t="s">
        <v>2</v>
      </c>
      <c r="D7" s="187" t="s">
        <v>20</v>
      </c>
      <c r="E7" s="185" t="s">
        <v>5</v>
      </c>
      <c r="F7" s="185" t="s">
        <v>17</v>
      </c>
      <c r="G7" s="185" t="s">
        <v>26</v>
      </c>
      <c r="H7" s="185" t="s">
        <v>6</v>
      </c>
      <c r="I7" s="185" t="s">
        <v>13</v>
      </c>
      <c r="J7" s="185" t="s">
        <v>14</v>
      </c>
      <c r="K7" s="185" t="s">
        <v>16</v>
      </c>
      <c r="L7" s="187" t="s">
        <v>114</v>
      </c>
      <c r="M7" s="187" t="s">
        <v>115</v>
      </c>
      <c r="N7" s="187" t="s">
        <v>116</v>
      </c>
      <c r="O7" s="187" t="s">
        <v>22</v>
      </c>
      <c r="P7" s="189" t="s">
        <v>42</v>
      </c>
      <c r="Q7" s="189"/>
      <c r="R7" s="189"/>
      <c r="S7" s="189" t="s">
        <v>43</v>
      </c>
      <c r="T7" s="189"/>
      <c r="U7" s="189"/>
      <c r="V7" s="190" t="s">
        <v>117</v>
      </c>
      <c r="W7" s="192" t="s">
        <v>118</v>
      </c>
    </row>
    <row r="8" spans="1:23" ht="99" customHeight="1" x14ac:dyDescent="0.25">
      <c r="A8" s="186"/>
      <c r="B8" s="188"/>
      <c r="C8" s="188"/>
      <c r="D8" s="188"/>
      <c r="E8" s="186"/>
      <c r="F8" s="186"/>
      <c r="G8" s="186"/>
      <c r="H8" s="186"/>
      <c r="I8" s="186"/>
      <c r="J8" s="186"/>
      <c r="K8" s="186"/>
      <c r="L8" s="188"/>
      <c r="M8" s="188"/>
      <c r="N8" s="188"/>
      <c r="O8" s="188"/>
      <c r="P8" s="54" t="s">
        <v>119</v>
      </c>
      <c r="Q8" s="54" t="s">
        <v>120</v>
      </c>
      <c r="R8" s="54" t="s">
        <v>121</v>
      </c>
      <c r="S8" s="54" t="s">
        <v>45</v>
      </c>
      <c r="T8" s="54" t="s">
        <v>46</v>
      </c>
      <c r="U8" s="54" t="s">
        <v>122</v>
      </c>
      <c r="V8" s="191"/>
      <c r="W8" s="193"/>
    </row>
    <row r="9" spans="1:23" x14ac:dyDescent="0.25">
      <c r="A9" s="55" t="s">
        <v>3</v>
      </c>
      <c r="B9" s="55">
        <f>1+A9</f>
        <v>2</v>
      </c>
      <c r="C9" s="55">
        <f t="shared" ref="C9:U9" si="0">1+B9</f>
        <v>3</v>
      </c>
      <c r="D9" s="55">
        <f t="shared" si="0"/>
        <v>4</v>
      </c>
      <c r="E9" s="55">
        <f t="shared" si="0"/>
        <v>5</v>
      </c>
      <c r="F9" s="55">
        <f t="shared" si="0"/>
        <v>6</v>
      </c>
      <c r="G9" s="55">
        <v>7</v>
      </c>
      <c r="H9" s="55">
        <v>8</v>
      </c>
      <c r="I9" s="55">
        <f t="shared" si="0"/>
        <v>9</v>
      </c>
      <c r="J9" s="55">
        <f t="shared" si="0"/>
        <v>10</v>
      </c>
      <c r="K9" s="55">
        <f t="shared" si="0"/>
        <v>11</v>
      </c>
      <c r="L9" s="55">
        <f t="shared" si="0"/>
        <v>12</v>
      </c>
      <c r="M9" s="55">
        <f t="shared" si="0"/>
        <v>13</v>
      </c>
      <c r="N9" s="55">
        <f t="shared" si="0"/>
        <v>14</v>
      </c>
      <c r="O9" s="55">
        <f t="shared" si="0"/>
        <v>15</v>
      </c>
      <c r="P9" s="55">
        <f t="shared" si="0"/>
        <v>16</v>
      </c>
      <c r="Q9" s="55">
        <f t="shared" si="0"/>
        <v>17</v>
      </c>
      <c r="R9" s="55">
        <f t="shared" si="0"/>
        <v>18</v>
      </c>
      <c r="S9" s="56">
        <f t="shared" si="0"/>
        <v>19</v>
      </c>
      <c r="T9" s="56">
        <f t="shared" si="0"/>
        <v>20</v>
      </c>
      <c r="U9" s="57">
        <f t="shared" si="0"/>
        <v>21</v>
      </c>
      <c r="V9" s="58">
        <f t="shared" ref="V9" si="1">1+U9</f>
        <v>22</v>
      </c>
      <c r="W9" s="57">
        <f t="shared" ref="W9" si="2">1+V9</f>
        <v>23</v>
      </c>
    </row>
    <row r="10" spans="1:23" ht="39" customHeight="1" x14ac:dyDescent="0.25">
      <c r="A10" s="59"/>
      <c r="B10" s="60"/>
      <c r="C10" s="60"/>
      <c r="D10" s="60"/>
      <c r="E10" s="61"/>
      <c r="F10" s="61"/>
      <c r="G10" s="61"/>
      <c r="H10" s="62" t="s">
        <v>24</v>
      </c>
      <c r="I10" s="60"/>
      <c r="J10" s="60"/>
      <c r="K10" s="60"/>
      <c r="L10" s="63"/>
      <c r="M10" s="61"/>
      <c r="N10" s="61"/>
      <c r="O10" s="61"/>
      <c r="P10" s="64">
        <f>(L10*M10)+(L10*M10)*O10/100</f>
        <v>0</v>
      </c>
      <c r="Q10" s="64">
        <f>(L10*N10)+(L10*N10)*O10/100</f>
        <v>0</v>
      </c>
      <c r="R10" s="66">
        <f>P10-Q10</f>
        <v>0</v>
      </c>
      <c r="S10" s="67"/>
      <c r="T10" s="67"/>
      <c r="U10" s="69">
        <f>S10-T10</f>
        <v>0</v>
      </c>
      <c r="V10" s="64">
        <f>R10-U10</f>
        <v>0</v>
      </c>
      <c r="W10" s="69">
        <f>IF(R10&lt;=U10,R10,U10)</f>
        <v>0</v>
      </c>
    </row>
    <row r="11" spans="1:23" ht="56.45" customHeight="1" x14ac:dyDescent="0.25">
      <c r="A11" s="70" t="s">
        <v>123</v>
      </c>
      <c r="B11" s="71"/>
      <c r="C11" s="71"/>
      <c r="D11" s="71"/>
      <c r="E11" s="71"/>
      <c r="F11" s="71"/>
      <c r="G11" s="71"/>
      <c r="H11" s="71" t="s">
        <v>19</v>
      </c>
      <c r="I11" s="71"/>
      <c r="J11" s="71"/>
      <c r="K11" s="71"/>
      <c r="L11" s="72"/>
      <c r="M11" s="73"/>
      <c r="N11" s="73"/>
      <c r="O11" s="73"/>
      <c r="P11" s="66"/>
      <c r="Q11" s="66"/>
      <c r="R11" s="66"/>
      <c r="S11" s="67"/>
      <c r="T11" s="67"/>
      <c r="U11" s="67"/>
      <c r="V11" s="67"/>
      <c r="W11" s="67"/>
    </row>
    <row r="13" spans="1:23" ht="93.6" customHeight="1" x14ac:dyDescent="0.25">
      <c r="A13" s="75" t="s">
        <v>15</v>
      </c>
      <c r="B13" s="233" t="s">
        <v>21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</row>
    <row r="14" spans="1:23" ht="37.9" customHeight="1" x14ac:dyDescent="0.25">
      <c r="A14" s="75" t="s">
        <v>18</v>
      </c>
      <c r="B14" s="195" t="s">
        <v>33</v>
      </c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</row>
    <row r="15" spans="1:23" ht="32.25" hidden="1" customHeight="1" outlineLevel="1" x14ac:dyDescent="0.25">
      <c r="A15" s="75" t="s">
        <v>36</v>
      </c>
      <c r="B15" s="195" t="s">
        <v>41</v>
      </c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</row>
    <row r="16" spans="1:23" collapsed="1" x14ac:dyDescent="0.25"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2:8" x14ac:dyDescent="0.25">
      <c r="B17" s="194" t="s">
        <v>64</v>
      </c>
      <c r="C17" s="194"/>
      <c r="D17" s="194"/>
      <c r="E17" s="194"/>
      <c r="F17" s="194"/>
      <c r="G17" s="194"/>
      <c r="H17" s="194"/>
    </row>
    <row r="18" spans="2:8" x14ac:dyDescent="0.25">
      <c r="B18" s="194" t="s">
        <v>65</v>
      </c>
      <c r="C18" s="194"/>
      <c r="D18" s="194"/>
      <c r="E18" s="194"/>
      <c r="F18" s="194"/>
      <c r="G18" s="194"/>
      <c r="H18" s="194"/>
    </row>
    <row r="19" spans="2:8" x14ac:dyDescent="0.25">
      <c r="B19" s="194" t="s">
        <v>66</v>
      </c>
      <c r="C19" s="194"/>
      <c r="D19" s="194"/>
      <c r="E19" s="194"/>
      <c r="F19" s="194"/>
      <c r="G19" s="194"/>
      <c r="H19" s="194"/>
    </row>
    <row r="20" spans="2:8" x14ac:dyDescent="0.25">
      <c r="B20" s="194" t="s">
        <v>67</v>
      </c>
      <c r="C20" s="194"/>
      <c r="D20" s="194"/>
      <c r="E20" s="194"/>
      <c r="F20" s="194"/>
      <c r="G20" s="194"/>
      <c r="H20" s="194"/>
    </row>
    <row r="21" spans="2:8" x14ac:dyDescent="0.25">
      <c r="B21" s="194" t="s">
        <v>68</v>
      </c>
      <c r="C21" s="194"/>
      <c r="D21" s="194"/>
      <c r="E21" s="194"/>
      <c r="F21" s="194"/>
      <c r="G21" s="194"/>
      <c r="H21" s="194"/>
    </row>
  </sheetData>
  <mergeCells count="33">
    <mergeCell ref="V7:V8"/>
    <mergeCell ref="W7:W8"/>
    <mergeCell ref="O7:O8"/>
    <mergeCell ref="N7:N8"/>
    <mergeCell ref="B15:R15"/>
    <mergeCell ref="B13:P13"/>
    <mergeCell ref="B14:R14"/>
    <mergeCell ref="P7:R7"/>
    <mergeCell ref="M7:M8"/>
    <mergeCell ref="L7:L8"/>
    <mergeCell ref="K7:K8"/>
    <mergeCell ref="J7:J8"/>
    <mergeCell ref="I7:I8"/>
    <mergeCell ref="H7:H8"/>
    <mergeCell ref="G7:G8"/>
    <mergeCell ref="A1:U1"/>
    <mergeCell ref="R2:U2"/>
    <mergeCell ref="A3:U3"/>
    <mergeCell ref="A4:U4"/>
    <mergeCell ref="A5:U5"/>
    <mergeCell ref="B21:H21"/>
    <mergeCell ref="A6:U6"/>
    <mergeCell ref="B17:H17"/>
    <mergeCell ref="B18:H18"/>
    <mergeCell ref="B19:H19"/>
    <mergeCell ref="B20:H20"/>
    <mergeCell ref="A7:A8"/>
    <mergeCell ref="F7:F8"/>
    <mergeCell ref="E7:E8"/>
    <mergeCell ref="D7:D8"/>
    <mergeCell ref="C7:C8"/>
    <mergeCell ref="B7:B8"/>
    <mergeCell ref="S7:U7"/>
  </mergeCells>
  <pageMargins left="0" right="0" top="0.74803149606299213" bottom="0" header="0.31496062992125984" footer="0.31496062992125984"/>
  <pageSetup paperSize="9"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3" tint="0.39997558519241921"/>
    <pageSetUpPr fitToPage="1"/>
  </sheetPr>
  <dimension ref="A1:W21"/>
  <sheetViews>
    <sheetView topLeftCell="A3" zoomScale="70" zoomScaleNormal="70" workbookViewId="0">
      <selection activeCell="L7" sqref="L7:M8"/>
    </sheetView>
  </sheetViews>
  <sheetFormatPr defaultRowHeight="15" outlineLevelRow="1" outlineLevelCol="1" x14ac:dyDescent="0.25"/>
  <cols>
    <col min="1" max="1" width="12.28515625" style="52" customWidth="1"/>
    <col min="2" max="2" width="11" style="52" customWidth="1"/>
    <col min="3" max="3" width="13.7109375" style="52" customWidth="1"/>
    <col min="4" max="4" width="11.7109375" style="52" customWidth="1"/>
    <col min="5" max="5" width="18.7109375" style="81" customWidth="1"/>
    <col min="6" max="6" width="21.42578125" style="52" customWidth="1"/>
    <col min="7" max="7" width="21.140625" style="52" customWidth="1"/>
    <col min="8" max="8" width="15" style="81" customWidth="1"/>
    <col min="9" max="9" width="19.140625" style="52" customWidth="1"/>
    <col min="10" max="10" width="20.28515625" style="52" customWidth="1"/>
    <col min="11" max="11" width="19.7109375" style="52" customWidth="1"/>
    <col min="12" max="12" width="16.5703125" style="52" customWidth="1"/>
    <col min="13" max="13" width="15.5703125" style="52" customWidth="1"/>
    <col min="14" max="14" width="11.140625" style="52" customWidth="1"/>
    <col min="15" max="15" width="19.28515625" style="52" customWidth="1"/>
    <col min="16" max="16" width="17" style="52" customWidth="1"/>
    <col min="17" max="17" width="16" style="52" customWidth="1"/>
    <col min="18" max="18" width="18.28515625" style="52" customWidth="1"/>
    <col min="19" max="19" width="17" style="52" customWidth="1"/>
    <col min="20" max="20" width="16" style="52" customWidth="1"/>
    <col min="21" max="21" width="28.7109375" style="52" hidden="1" customWidth="1" outlineLevel="1"/>
    <col min="22" max="22" width="16" style="52" hidden="1" customWidth="1" outlineLevel="1"/>
    <col min="23" max="23" width="9.140625" style="52" collapsed="1"/>
    <col min="24" max="16384" width="9.140625" style="52"/>
  </cols>
  <sheetData>
    <row r="1" spans="1:22" ht="15" customHeight="1" x14ac:dyDescent="0.25">
      <c r="A1" s="196" t="s">
        <v>124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</row>
    <row r="2" spans="1:22" ht="75.7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196" t="s">
        <v>50</v>
      </c>
      <c r="R2" s="196"/>
      <c r="S2" s="196"/>
      <c r="T2" s="196"/>
    </row>
    <row r="3" spans="1:22" ht="36" customHeight="1" x14ac:dyDescent="0.25">
      <c r="A3" s="197" t="s">
        <v>125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</row>
    <row r="4" spans="1:22" ht="27.6" customHeight="1" x14ac:dyDescent="0.25">
      <c r="A4" s="198" t="s">
        <v>71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</row>
    <row r="5" spans="1:22" ht="15" customHeight="1" x14ac:dyDescent="0.25">
      <c r="A5" s="200" t="s">
        <v>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</row>
    <row r="6" spans="1:22" ht="15" customHeight="1" x14ac:dyDescent="0.25">
      <c r="A6" s="232" t="s">
        <v>0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</row>
    <row r="7" spans="1:22" ht="42.75" customHeight="1" x14ac:dyDescent="0.25">
      <c r="A7" s="185" t="s">
        <v>1</v>
      </c>
      <c r="B7" s="187" t="s">
        <v>8</v>
      </c>
      <c r="C7" s="187" t="s">
        <v>2</v>
      </c>
      <c r="D7" s="187" t="s">
        <v>20</v>
      </c>
      <c r="E7" s="185" t="s">
        <v>5</v>
      </c>
      <c r="F7" s="185" t="s">
        <v>17</v>
      </c>
      <c r="G7" s="185" t="s">
        <v>26</v>
      </c>
      <c r="H7" s="185" t="s">
        <v>6</v>
      </c>
      <c r="I7" s="185" t="s">
        <v>13</v>
      </c>
      <c r="J7" s="185" t="s">
        <v>14</v>
      </c>
      <c r="K7" s="187" t="s">
        <v>126</v>
      </c>
      <c r="L7" s="187" t="s">
        <v>127</v>
      </c>
      <c r="M7" s="187" t="s">
        <v>128</v>
      </c>
      <c r="N7" s="187" t="s">
        <v>22</v>
      </c>
      <c r="O7" s="189" t="s">
        <v>42</v>
      </c>
      <c r="P7" s="189"/>
      <c r="Q7" s="189"/>
      <c r="R7" s="189" t="s">
        <v>43</v>
      </c>
      <c r="S7" s="189"/>
      <c r="T7" s="189"/>
      <c r="U7" s="190" t="s">
        <v>105</v>
      </c>
      <c r="V7" s="192" t="s">
        <v>129</v>
      </c>
    </row>
    <row r="8" spans="1:22" ht="97.5" customHeight="1" x14ac:dyDescent="0.25">
      <c r="A8" s="186"/>
      <c r="B8" s="188"/>
      <c r="C8" s="188"/>
      <c r="D8" s="188"/>
      <c r="E8" s="186"/>
      <c r="F8" s="186"/>
      <c r="G8" s="186"/>
      <c r="H8" s="186"/>
      <c r="I8" s="186"/>
      <c r="J8" s="186"/>
      <c r="K8" s="188"/>
      <c r="L8" s="188"/>
      <c r="M8" s="188"/>
      <c r="N8" s="188"/>
      <c r="O8" s="54" t="s">
        <v>107</v>
      </c>
      <c r="P8" s="54" t="s">
        <v>108</v>
      </c>
      <c r="Q8" s="54" t="s">
        <v>130</v>
      </c>
      <c r="R8" s="54" t="s">
        <v>45</v>
      </c>
      <c r="S8" s="54" t="s">
        <v>46</v>
      </c>
      <c r="T8" s="54" t="s">
        <v>131</v>
      </c>
      <c r="U8" s="191"/>
      <c r="V8" s="193"/>
    </row>
    <row r="9" spans="1:22" x14ac:dyDescent="0.25">
      <c r="A9" s="55" t="s">
        <v>3</v>
      </c>
      <c r="B9" s="55">
        <f>1+A9</f>
        <v>2</v>
      </c>
      <c r="C9" s="55">
        <f t="shared" ref="C9:L9" si="0">1+B9</f>
        <v>3</v>
      </c>
      <c r="D9" s="55">
        <f t="shared" si="0"/>
        <v>4</v>
      </c>
      <c r="E9" s="55">
        <f t="shared" si="0"/>
        <v>5</v>
      </c>
      <c r="F9" s="55">
        <f t="shared" si="0"/>
        <v>6</v>
      </c>
      <c r="G9" s="55">
        <v>7</v>
      </c>
      <c r="H9" s="79">
        <v>8</v>
      </c>
      <c r="I9" s="55">
        <f t="shared" si="0"/>
        <v>9</v>
      </c>
      <c r="J9" s="55">
        <f t="shared" si="0"/>
        <v>10</v>
      </c>
      <c r="K9" s="55">
        <f t="shared" si="0"/>
        <v>11</v>
      </c>
      <c r="L9" s="55">
        <f t="shared" si="0"/>
        <v>12</v>
      </c>
      <c r="M9" s="55">
        <f>1+L9</f>
        <v>13</v>
      </c>
      <c r="N9" s="55">
        <f t="shared" ref="N9:T9" si="1">1+M9</f>
        <v>14</v>
      </c>
      <c r="O9" s="55">
        <f t="shared" si="1"/>
        <v>15</v>
      </c>
      <c r="P9" s="55">
        <f t="shared" si="1"/>
        <v>16</v>
      </c>
      <c r="Q9" s="55">
        <f t="shared" si="1"/>
        <v>17</v>
      </c>
      <c r="R9" s="56">
        <f t="shared" si="1"/>
        <v>18</v>
      </c>
      <c r="S9" s="56">
        <f t="shared" si="1"/>
        <v>19</v>
      </c>
      <c r="T9" s="57">
        <f t="shared" si="1"/>
        <v>20</v>
      </c>
      <c r="U9" s="58">
        <f t="shared" ref="U9" si="2">1+T9</f>
        <v>21</v>
      </c>
      <c r="V9" s="57">
        <f t="shared" ref="V9" si="3">1+U9</f>
        <v>22</v>
      </c>
    </row>
    <row r="10" spans="1:22" ht="56.45" customHeight="1" x14ac:dyDescent="0.25">
      <c r="A10" s="59"/>
      <c r="B10" s="60"/>
      <c r="C10" s="60"/>
      <c r="D10" s="60"/>
      <c r="E10" s="62"/>
      <c r="F10" s="61"/>
      <c r="G10" s="61"/>
      <c r="H10" s="62" t="s">
        <v>24</v>
      </c>
      <c r="I10" s="60"/>
      <c r="J10" s="60"/>
      <c r="K10" s="63"/>
      <c r="L10" s="61"/>
      <c r="M10" s="61"/>
      <c r="N10" s="61"/>
      <c r="O10" s="64">
        <f>(K10*L10)+(K10*L10)*N10/100</f>
        <v>0</v>
      </c>
      <c r="P10" s="64">
        <f>(K10*M10)+(K10*M10)*N10/100</f>
        <v>0</v>
      </c>
      <c r="Q10" s="66">
        <f>O10-P10</f>
        <v>0</v>
      </c>
      <c r="R10" s="67"/>
      <c r="S10" s="67"/>
      <c r="T10" s="69">
        <f>R10-S10</f>
        <v>0</v>
      </c>
      <c r="U10" s="64">
        <f>Q10-T10</f>
        <v>0</v>
      </c>
      <c r="V10" s="69">
        <f>IF(Q10&lt;=T10,Q10,T10)</f>
        <v>0</v>
      </c>
    </row>
    <row r="11" spans="1:22" ht="56.45" customHeight="1" x14ac:dyDescent="0.25">
      <c r="A11" s="70" t="s">
        <v>132</v>
      </c>
      <c r="B11" s="71"/>
      <c r="C11" s="71"/>
      <c r="D11" s="71"/>
      <c r="E11" s="80"/>
      <c r="F11" s="71"/>
      <c r="G11" s="71"/>
      <c r="H11" s="80" t="s">
        <v>19</v>
      </c>
      <c r="I11" s="71"/>
      <c r="J11" s="71"/>
      <c r="K11" s="72"/>
      <c r="L11" s="73"/>
      <c r="M11" s="73"/>
      <c r="N11" s="73"/>
      <c r="O11" s="66"/>
      <c r="P11" s="66"/>
      <c r="Q11" s="66"/>
      <c r="R11" s="67"/>
      <c r="S11" s="67"/>
      <c r="T11" s="67"/>
      <c r="U11" s="67"/>
      <c r="V11" s="67"/>
    </row>
    <row r="13" spans="1:22" ht="92.45" customHeight="1" x14ac:dyDescent="0.25">
      <c r="A13" s="75" t="s">
        <v>15</v>
      </c>
      <c r="B13" s="233" t="s">
        <v>21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</row>
    <row r="14" spans="1:22" ht="37.9" customHeight="1" x14ac:dyDescent="0.25">
      <c r="A14" s="75" t="s">
        <v>18</v>
      </c>
      <c r="B14" s="195" t="s">
        <v>34</v>
      </c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</row>
    <row r="15" spans="1:22" ht="33" hidden="1" customHeight="1" outlineLevel="1" x14ac:dyDescent="0.25">
      <c r="A15" s="75" t="s">
        <v>36</v>
      </c>
      <c r="B15" s="195" t="s">
        <v>41</v>
      </c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</row>
    <row r="16" spans="1:22" collapsed="1" x14ac:dyDescent="0.25"/>
    <row r="17" spans="2:8" x14ac:dyDescent="0.25">
      <c r="B17" s="194" t="s">
        <v>64</v>
      </c>
      <c r="C17" s="194"/>
      <c r="D17" s="194"/>
      <c r="E17" s="194"/>
      <c r="F17" s="194"/>
      <c r="G17" s="194"/>
      <c r="H17" s="194"/>
    </row>
    <row r="18" spans="2:8" x14ac:dyDescent="0.25">
      <c r="B18" s="194" t="s">
        <v>65</v>
      </c>
      <c r="C18" s="194"/>
      <c r="D18" s="194"/>
      <c r="E18" s="194"/>
      <c r="F18" s="194"/>
      <c r="G18" s="194"/>
      <c r="H18" s="194"/>
    </row>
    <row r="19" spans="2:8" x14ac:dyDescent="0.25">
      <c r="B19" s="194" t="s">
        <v>66</v>
      </c>
      <c r="C19" s="194"/>
      <c r="D19" s="194"/>
      <c r="E19" s="194"/>
      <c r="F19" s="194"/>
      <c r="G19" s="194"/>
      <c r="H19" s="194"/>
    </row>
    <row r="20" spans="2:8" x14ac:dyDescent="0.25">
      <c r="B20" s="194" t="s">
        <v>67</v>
      </c>
      <c r="C20" s="194"/>
      <c r="D20" s="194"/>
      <c r="E20" s="194"/>
      <c r="F20" s="194"/>
      <c r="G20" s="194"/>
      <c r="H20" s="194"/>
    </row>
    <row r="21" spans="2:8" x14ac:dyDescent="0.25">
      <c r="B21" s="194" t="s">
        <v>68</v>
      </c>
      <c r="C21" s="194"/>
      <c r="D21" s="194"/>
      <c r="E21" s="194"/>
      <c r="F21" s="194"/>
      <c r="G21" s="194"/>
      <c r="H21" s="194"/>
    </row>
  </sheetData>
  <mergeCells count="32">
    <mergeCell ref="I7:I8"/>
    <mergeCell ref="H7:H8"/>
    <mergeCell ref="G7:G8"/>
    <mergeCell ref="F7:F8"/>
    <mergeCell ref="U7:U8"/>
    <mergeCell ref="V7:V8"/>
    <mergeCell ref="N7:N8"/>
    <mergeCell ref="M7:M8"/>
    <mergeCell ref="L7:L8"/>
    <mergeCell ref="O7:Q7"/>
    <mergeCell ref="R7:T7"/>
    <mergeCell ref="A1:T1"/>
    <mergeCell ref="Q2:T2"/>
    <mergeCell ref="A3:T3"/>
    <mergeCell ref="A4:T4"/>
    <mergeCell ref="A5:T5"/>
    <mergeCell ref="B21:H21"/>
    <mergeCell ref="A6:T6"/>
    <mergeCell ref="B17:H17"/>
    <mergeCell ref="B18:H18"/>
    <mergeCell ref="B19:H19"/>
    <mergeCell ref="B20:H20"/>
    <mergeCell ref="E7:E8"/>
    <mergeCell ref="D7:D8"/>
    <mergeCell ref="C7:C8"/>
    <mergeCell ref="B7:B8"/>
    <mergeCell ref="A7:A8"/>
    <mergeCell ref="B14:R14"/>
    <mergeCell ref="B15:R15"/>
    <mergeCell ref="B13:Q13"/>
    <mergeCell ref="K7:K8"/>
    <mergeCell ref="J7:J8"/>
  </mergeCells>
  <pageMargins left="0" right="0" top="0.74803149606299213" bottom="0" header="0.31496062992125984" footer="0.31496062992125984"/>
  <pageSetup paperSize="9" scale="4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3" tint="0.39997558519241921"/>
    <pageSetUpPr fitToPage="1"/>
  </sheetPr>
  <dimension ref="A1:X21"/>
  <sheetViews>
    <sheetView topLeftCell="A3" zoomScale="70" zoomScaleNormal="70" workbookViewId="0">
      <selection activeCell="O7" sqref="O7:O8"/>
    </sheetView>
  </sheetViews>
  <sheetFormatPr defaultRowHeight="15" outlineLevelRow="1" outlineLevelCol="1" x14ac:dyDescent="0.25"/>
  <cols>
    <col min="1" max="1" width="14.28515625" style="52" customWidth="1"/>
    <col min="2" max="2" width="11" style="52" customWidth="1"/>
    <col min="3" max="4" width="8.85546875" style="52" customWidth="1"/>
    <col min="5" max="5" width="18.7109375" style="52" customWidth="1"/>
    <col min="6" max="7" width="21.42578125" style="52" customWidth="1"/>
    <col min="8" max="8" width="15" style="52" customWidth="1"/>
    <col min="9" max="9" width="19.140625" style="52" customWidth="1"/>
    <col min="10" max="10" width="19" style="52" customWidth="1"/>
    <col min="11" max="11" width="18.42578125" style="52" customWidth="1"/>
    <col min="12" max="12" width="19.7109375" style="52" customWidth="1"/>
    <col min="13" max="13" width="16.7109375" style="52" customWidth="1"/>
    <col min="14" max="14" width="15.42578125" style="52" customWidth="1"/>
    <col min="15" max="15" width="11.140625" style="52" customWidth="1"/>
    <col min="16" max="16" width="19.28515625" style="52" customWidth="1"/>
    <col min="17" max="17" width="17.5703125" style="52" customWidth="1"/>
    <col min="18" max="18" width="16" style="52" customWidth="1"/>
    <col min="19" max="19" width="16.85546875" style="52" customWidth="1"/>
    <col min="20" max="20" width="17.140625" style="52" customWidth="1"/>
    <col min="21" max="21" width="16.140625" style="52" customWidth="1"/>
    <col min="22" max="22" width="26.5703125" style="52" hidden="1" customWidth="1" outlineLevel="1"/>
    <col min="23" max="23" width="15" style="52" hidden="1" customWidth="1" outlineLevel="1"/>
    <col min="24" max="24" width="9.140625" style="52" collapsed="1"/>
    <col min="25" max="16384" width="9.140625" style="52"/>
  </cols>
  <sheetData>
    <row r="1" spans="1:23" x14ac:dyDescent="0.25">
      <c r="A1" s="196" t="s">
        <v>133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  <c r="W1" s="196"/>
    </row>
    <row r="2" spans="1:23" ht="79.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196" t="s">
        <v>50</v>
      </c>
      <c r="S2" s="196"/>
      <c r="T2" s="196"/>
      <c r="U2" s="196"/>
      <c r="V2" s="53"/>
      <c r="W2" s="53"/>
    </row>
    <row r="3" spans="1:23" ht="39" customHeight="1" x14ac:dyDescent="0.25">
      <c r="A3" s="197" t="s">
        <v>134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</row>
    <row r="4" spans="1:23" ht="27.6" customHeight="1" x14ac:dyDescent="0.25">
      <c r="A4" s="198" t="s">
        <v>71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</row>
    <row r="5" spans="1:23" ht="15" customHeight="1" x14ac:dyDescent="0.25">
      <c r="A5" s="200" t="s">
        <v>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</row>
    <row r="6" spans="1:23" ht="15" customHeight="1" x14ac:dyDescent="0.25">
      <c r="A6" s="232" t="s">
        <v>0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</row>
    <row r="7" spans="1:23" ht="62.25" customHeight="1" x14ac:dyDescent="0.25">
      <c r="A7" s="189" t="s">
        <v>1</v>
      </c>
      <c r="B7" s="234" t="s">
        <v>8</v>
      </c>
      <c r="C7" s="234" t="s">
        <v>2</v>
      </c>
      <c r="D7" s="234" t="s">
        <v>20</v>
      </c>
      <c r="E7" s="189" t="s">
        <v>5</v>
      </c>
      <c r="F7" s="189" t="s">
        <v>17</v>
      </c>
      <c r="G7" s="189" t="s">
        <v>26</v>
      </c>
      <c r="H7" s="189" t="s">
        <v>6</v>
      </c>
      <c r="I7" s="189" t="s">
        <v>13</v>
      </c>
      <c r="J7" s="189" t="s">
        <v>14</v>
      </c>
      <c r="K7" s="189" t="s">
        <v>16</v>
      </c>
      <c r="L7" s="234" t="s">
        <v>135</v>
      </c>
      <c r="M7" s="234" t="s">
        <v>136</v>
      </c>
      <c r="N7" s="234" t="s">
        <v>137</v>
      </c>
      <c r="O7" s="234" t="s">
        <v>22</v>
      </c>
      <c r="P7" s="189" t="s">
        <v>42</v>
      </c>
      <c r="Q7" s="189"/>
      <c r="R7" s="189"/>
      <c r="S7" s="189" t="s">
        <v>43</v>
      </c>
      <c r="T7" s="189"/>
      <c r="U7" s="189"/>
      <c r="V7" s="235" t="s">
        <v>138</v>
      </c>
      <c r="W7" s="237" t="s">
        <v>139</v>
      </c>
    </row>
    <row r="8" spans="1:23" ht="85.5" customHeight="1" x14ac:dyDescent="0.25">
      <c r="A8" s="189"/>
      <c r="B8" s="234"/>
      <c r="C8" s="234"/>
      <c r="D8" s="234"/>
      <c r="E8" s="189"/>
      <c r="F8" s="189"/>
      <c r="G8" s="189"/>
      <c r="H8" s="189"/>
      <c r="I8" s="189"/>
      <c r="J8" s="189"/>
      <c r="K8" s="189"/>
      <c r="L8" s="234"/>
      <c r="M8" s="234"/>
      <c r="N8" s="234"/>
      <c r="O8" s="234"/>
      <c r="P8" s="54" t="s">
        <v>119</v>
      </c>
      <c r="Q8" s="54" t="s">
        <v>120</v>
      </c>
      <c r="R8" s="54" t="s">
        <v>121</v>
      </c>
      <c r="S8" s="54" t="s">
        <v>45</v>
      </c>
      <c r="T8" s="54" t="s">
        <v>46</v>
      </c>
      <c r="U8" s="54" t="s">
        <v>122</v>
      </c>
      <c r="V8" s="236"/>
      <c r="W8" s="237"/>
    </row>
    <row r="9" spans="1:23" x14ac:dyDescent="0.25">
      <c r="A9" s="55" t="s">
        <v>3</v>
      </c>
      <c r="B9" s="55">
        <f>1+A9</f>
        <v>2</v>
      </c>
      <c r="C9" s="55">
        <f t="shared" ref="C9:R9" si="0">1+B9</f>
        <v>3</v>
      </c>
      <c r="D9" s="55">
        <f t="shared" si="0"/>
        <v>4</v>
      </c>
      <c r="E9" s="55">
        <f t="shared" si="0"/>
        <v>5</v>
      </c>
      <c r="F9" s="55">
        <f t="shared" si="0"/>
        <v>6</v>
      </c>
      <c r="G9" s="55">
        <v>7</v>
      </c>
      <c r="H9" s="55">
        <v>8</v>
      </c>
      <c r="I9" s="55">
        <f t="shared" si="0"/>
        <v>9</v>
      </c>
      <c r="J9" s="55">
        <f t="shared" si="0"/>
        <v>10</v>
      </c>
      <c r="K9" s="55">
        <f t="shared" si="0"/>
        <v>11</v>
      </c>
      <c r="L9" s="55">
        <f t="shared" si="0"/>
        <v>12</v>
      </c>
      <c r="M9" s="55">
        <f t="shared" si="0"/>
        <v>13</v>
      </c>
      <c r="N9" s="55">
        <f t="shared" si="0"/>
        <v>14</v>
      </c>
      <c r="O9" s="55">
        <f t="shared" si="0"/>
        <v>15</v>
      </c>
      <c r="P9" s="55">
        <f t="shared" si="0"/>
        <v>16</v>
      </c>
      <c r="Q9" s="55">
        <f t="shared" si="0"/>
        <v>17</v>
      </c>
      <c r="R9" s="56">
        <f t="shared" si="0"/>
        <v>18</v>
      </c>
      <c r="S9" s="56">
        <f t="shared" ref="S9" si="1">1+R9</f>
        <v>19</v>
      </c>
      <c r="T9" s="56">
        <f t="shared" ref="T9" si="2">1+S9</f>
        <v>20</v>
      </c>
      <c r="U9" s="57">
        <f t="shared" ref="U9" si="3">1+T9</f>
        <v>21</v>
      </c>
      <c r="V9" s="58">
        <f t="shared" ref="V9" si="4">1+U9</f>
        <v>22</v>
      </c>
      <c r="W9" s="57">
        <f t="shared" ref="W9" si="5">1+V9</f>
        <v>23</v>
      </c>
    </row>
    <row r="10" spans="1:23" ht="38.25" customHeight="1" x14ac:dyDescent="0.25">
      <c r="A10" s="59"/>
      <c r="B10" s="60"/>
      <c r="C10" s="60"/>
      <c r="D10" s="60"/>
      <c r="E10" s="61"/>
      <c r="F10" s="61"/>
      <c r="G10" s="61"/>
      <c r="H10" s="62" t="s">
        <v>24</v>
      </c>
      <c r="I10" s="60"/>
      <c r="J10" s="60"/>
      <c r="K10" s="60"/>
      <c r="L10" s="63"/>
      <c r="M10" s="61"/>
      <c r="N10" s="61"/>
      <c r="O10" s="61"/>
      <c r="P10" s="64">
        <f>(L10*M10)+(L10*M10)*O10/100</f>
        <v>0</v>
      </c>
      <c r="Q10" s="64">
        <f>(L10*N10)+(L10*N10)*O10/100</f>
        <v>0</v>
      </c>
      <c r="R10" s="82">
        <f>P10-Q10</f>
        <v>0</v>
      </c>
      <c r="S10" s="67"/>
      <c r="T10" s="67"/>
      <c r="U10" s="69">
        <f>S10-T10</f>
        <v>0</v>
      </c>
      <c r="V10" s="64">
        <f>R10-U10</f>
        <v>0</v>
      </c>
      <c r="W10" s="69">
        <f>IF(R10&lt;=U10,R10,U10)</f>
        <v>0</v>
      </c>
    </row>
    <row r="11" spans="1:23" ht="56.45" customHeight="1" x14ac:dyDescent="0.25">
      <c r="A11" s="70" t="s">
        <v>123</v>
      </c>
      <c r="B11" s="71"/>
      <c r="C11" s="71"/>
      <c r="D11" s="71"/>
      <c r="E11" s="71"/>
      <c r="F11" s="71"/>
      <c r="G11" s="71"/>
      <c r="H11" s="71" t="s">
        <v>19</v>
      </c>
      <c r="I11" s="71"/>
      <c r="J11" s="71"/>
      <c r="K11" s="71"/>
      <c r="L11" s="72"/>
      <c r="M11" s="73"/>
      <c r="N11" s="73"/>
      <c r="O11" s="73"/>
      <c r="P11" s="66"/>
      <c r="Q11" s="66"/>
      <c r="R11" s="82"/>
      <c r="S11" s="67"/>
      <c r="T11" s="67"/>
      <c r="U11" s="67"/>
      <c r="V11" s="67"/>
      <c r="W11" s="67"/>
    </row>
    <row r="13" spans="1:23" ht="93.6" customHeight="1" x14ac:dyDescent="0.25">
      <c r="A13" s="75" t="s">
        <v>15</v>
      </c>
      <c r="B13" s="233" t="s">
        <v>21</v>
      </c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</row>
    <row r="14" spans="1:23" ht="37.9" customHeight="1" x14ac:dyDescent="0.25">
      <c r="A14" s="75" t="s">
        <v>18</v>
      </c>
      <c r="B14" s="195" t="s">
        <v>35</v>
      </c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</row>
    <row r="15" spans="1:23" ht="30.75" hidden="1" customHeight="1" outlineLevel="1" x14ac:dyDescent="0.25">
      <c r="A15" s="75" t="s">
        <v>36</v>
      </c>
      <c r="B15" s="195" t="s">
        <v>41</v>
      </c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  <c r="V15" s="195"/>
      <c r="W15" s="195"/>
    </row>
    <row r="16" spans="1:23" ht="30.75" customHeight="1" collapsed="1" x14ac:dyDescent="0.25">
      <c r="B16" s="76"/>
      <c r="C16" s="76"/>
      <c r="D16" s="76"/>
      <c r="E16" s="76"/>
      <c r="F16" s="76"/>
      <c r="G16" s="76"/>
      <c r="H16" s="76"/>
      <c r="I16" s="76"/>
      <c r="J16" s="76"/>
      <c r="K16" s="76"/>
    </row>
    <row r="17" spans="2:8" x14ac:dyDescent="0.25">
      <c r="B17" s="194" t="s">
        <v>64</v>
      </c>
      <c r="C17" s="194"/>
      <c r="D17" s="194"/>
      <c r="E17" s="194"/>
      <c r="F17" s="194"/>
      <c r="G17" s="194"/>
      <c r="H17" s="194"/>
    </row>
    <row r="18" spans="2:8" x14ac:dyDescent="0.25">
      <c r="B18" s="194" t="s">
        <v>65</v>
      </c>
      <c r="C18" s="194"/>
      <c r="D18" s="194"/>
      <c r="E18" s="194"/>
      <c r="F18" s="194"/>
      <c r="G18" s="194"/>
      <c r="H18" s="194"/>
    </row>
    <row r="19" spans="2:8" x14ac:dyDescent="0.25">
      <c r="B19" s="194" t="s">
        <v>66</v>
      </c>
      <c r="C19" s="194"/>
      <c r="D19" s="194"/>
      <c r="E19" s="194"/>
      <c r="F19" s="194"/>
      <c r="G19" s="194"/>
      <c r="H19" s="194"/>
    </row>
    <row r="20" spans="2:8" x14ac:dyDescent="0.25">
      <c r="B20" s="194" t="s">
        <v>67</v>
      </c>
      <c r="C20" s="194"/>
      <c r="D20" s="194"/>
      <c r="E20" s="194"/>
      <c r="F20" s="194"/>
      <c r="G20" s="194"/>
      <c r="H20" s="194"/>
    </row>
    <row r="21" spans="2:8" x14ac:dyDescent="0.25">
      <c r="B21" s="194" t="s">
        <v>68</v>
      </c>
      <c r="C21" s="194"/>
      <c r="D21" s="194"/>
      <c r="E21" s="194"/>
      <c r="F21" s="194"/>
      <c r="G21" s="194"/>
      <c r="H21" s="194"/>
    </row>
  </sheetData>
  <mergeCells count="34">
    <mergeCell ref="A1:W1"/>
    <mergeCell ref="B13:P13"/>
    <mergeCell ref="P7:R7"/>
    <mergeCell ref="S7:U7"/>
    <mergeCell ref="V7:V8"/>
    <mergeCell ref="W7:W8"/>
    <mergeCell ref="A7:A8"/>
    <mergeCell ref="B7:B8"/>
    <mergeCell ref="C7:C8"/>
    <mergeCell ref="D7:D8"/>
    <mergeCell ref="E7:E8"/>
    <mergeCell ref="F7:F8"/>
    <mergeCell ref="B21:H21"/>
    <mergeCell ref="S15:W15"/>
    <mergeCell ref="B14:R14"/>
    <mergeCell ref="A3:W3"/>
    <mergeCell ref="A4:W4"/>
    <mergeCell ref="A5:W5"/>
    <mergeCell ref="A6:W6"/>
    <mergeCell ref="K7:K8"/>
    <mergeCell ref="N7:N8"/>
    <mergeCell ref="O7:O8"/>
    <mergeCell ref="L7:L8"/>
    <mergeCell ref="M7:M8"/>
    <mergeCell ref="B19:H19"/>
    <mergeCell ref="J7:J8"/>
    <mergeCell ref="H7:H8"/>
    <mergeCell ref="B17:H17"/>
    <mergeCell ref="B20:H20"/>
    <mergeCell ref="B15:R15"/>
    <mergeCell ref="G7:G8"/>
    <mergeCell ref="I7:I8"/>
    <mergeCell ref="R2:U2"/>
    <mergeCell ref="B18:H18"/>
  </mergeCells>
  <pageMargins left="0" right="0" top="0.74803149606299213" bottom="0" header="0.31496062992125984" footer="0.31496062992125984"/>
  <pageSetup paperSize="9" scale="4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FFFF00"/>
    <pageSetUpPr fitToPage="1"/>
  </sheetPr>
  <dimension ref="A1:Z24"/>
  <sheetViews>
    <sheetView topLeftCell="H1" zoomScale="90" zoomScaleNormal="90" workbookViewId="0">
      <selection activeCell="A2" sqref="A2:Y2"/>
    </sheetView>
  </sheetViews>
  <sheetFormatPr defaultRowHeight="15" outlineLevelRow="1" outlineLevelCol="1" x14ac:dyDescent="0.25"/>
  <cols>
    <col min="1" max="1" width="21.28515625" style="77" customWidth="1"/>
    <col min="2" max="2" width="11" style="77" customWidth="1"/>
    <col min="3" max="4" width="8.85546875" style="77" customWidth="1"/>
    <col min="5" max="5" width="11.7109375" style="77" customWidth="1"/>
    <col min="6" max="6" width="14.28515625" style="77" customWidth="1"/>
    <col min="7" max="7" width="18.7109375" style="78" customWidth="1"/>
    <col min="8" max="8" width="22.42578125" style="77" customWidth="1"/>
    <col min="9" max="9" width="20.42578125" style="77" customWidth="1"/>
    <col min="10" max="10" width="15" style="78" customWidth="1"/>
    <col min="11" max="11" width="22.85546875" style="77" customWidth="1"/>
    <col min="12" max="12" width="20.28515625" style="77" customWidth="1"/>
    <col min="13" max="13" width="12.7109375" style="77" customWidth="1"/>
    <col min="14" max="14" width="11.85546875" style="77" customWidth="1"/>
    <col min="15" max="15" width="25.42578125" style="77" customWidth="1"/>
    <col min="16" max="17" width="20.140625" style="77" customWidth="1"/>
    <col min="18" max="18" width="16" style="77" customWidth="1"/>
    <col min="19" max="19" width="13.28515625" style="77" customWidth="1"/>
    <col min="20" max="20" width="16" style="77" customWidth="1"/>
    <col min="21" max="21" width="13.7109375" style="77" customWidth="1"/>
    <col min="22" max="22" width="13.28515625" style="77" customWidth="1"/>
    <col min="23" max="23" width="14.28515625" style="77" customWidth="1"/>
    <col min="24" max="24" width="26.42578125" style="77" hidden="1" customWidth="1" outlineLevel="1"/>
    <col min="25" max="25" width="16" style="77" hidden="1" customWidth="1" outlineLevel="1"/>
    <col min="26" max="26" width="9.140625" style="77" collapsed="1"/>
    <col min="27" max="16384" width="9.140625" style="77"/>
  </cols>
  <sheetData>
    <row r="1" spans="1:26" ht="23.25" customHeight="1" x14ac:dyDescent="0.25">
      <c r="T1" s="51" t="s">
        <v>239</v>
      </c>
    </row>
    <row r="2" spans="1:26" x14ac:dyDescent="0.25">
      <c r="A2" s="219" t="s">
        <v>185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</row>
    <row r="3" spans="1:26" ht="76.5" customHeight="1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225" t="s">
        <v>50</v>
      </c>
      <c r="U3" s="225"/>
      <c r="V3" s="225"/>
      <c r="W3" s="225"/>
      <c r="X3" s="225"/>
      <c r="Y3" s="225"/>
    </row>
    <row r="4" spans="1:26" ht="60" customHeight="1" x14ac:dyDescent="0.25">
      <c r="A4" s="221" t="s">
        <v>232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</row>
    <row r="5" spans="1:26" ht="27.6" customHeight="1" x14ac:dyDescent="0.25">
      <c r="A5" s="222" t="s">
        <v>143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</row>
    <row r="6" spans="1:26" x14ac:dyDescent="0.25">
      <c r="A6" s="223" t="s">
        <v>4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</row>
    <row r="7" spans="1:26" x14ac:dyDescent="0.25">
      <c r="A7" s="224" t="s">
        <v>0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</row>
    <row r="8" spans="1:26" ht="71.25" customHeight="1" x14ac:dyDescent="0.25">
      <c r="A8" s="217" t="s">
        <v>1</v>
      </c>
      <c r="B8" s="217" t="s">
        <v>8</v>
      </c>
      <c r="C8" s="217" t="s">
        <v>7</v>
      </c>
      <c r="D8" s="217" t="s">
        <v>9</v>
      </c>
      <c r="E8" s="217" t="s">
        <v>10</v>
      </c>
      <c r="F8" s="217" t="s">
        <v>11</v>
      </c>
      <c r="G8" s="217" t="s">
        <v>5</v>
      </c>
      <c r="H8" s="217" t="s">
        <v>17</v>
      </c>
      <c r="I8" s="217" t="s">
        <v>26</v>
      </c>
      <c r="J8" s="217" t="s">
        <v>6</v>
      </c>
      <c r="K8" s="217" t="s">
        <v>197</v>
      </c>
      <c r="L8" s="217" t="s">
        <v>202</v>
      </c>
      <c r="M8" s="227" t="s">
        <v>140</v>
      </c>
      <c r="N8" s="227" t="s">
        <v>141</v>
      </c>
      <c r="O8" s="169" t="s">
        <v>226</v>
      </c>
      <c r="P8" s="206" t="s">
        <v>149</v>
      </c>
      <c r="Q8" s="206" t="s">
        <v>150</v>
      </c>
      <c r="R8" s="184" t="s">
        <v>42</v>
      </c>
      <c r="S8" s="184"/>
      <c r="T8" s="184"/>
      <c r="U8" s="184" t="s">
        <v>199</v>
      </c>
      <c r="V8" s="184"/>
      <c r="W8" s="184"/>
      <c r="X8" s="240" t="s">
        <v>146</v>
      </c>
      <c r="Y8" s="238" t="s">
        <v>147</v>
      </c>
      <c r="Z8" s="228" t="s">
        <v>213</v>
      </c>
    </row>
    <row r="9" spans="1:26" ht="114.75" customHeight="1" x14ac:dyDescent="0.25">
      <c r="A9" s="218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27"/>
      <c r="N9" s="227"/>
      <c r="O9" s="170"/>
      <c r="P9" s="207"/>
      <c r="Q9" s="207"/>
      <c r="R9" s="83" t="s">
        <v>216</v>
      </c>
      <c r="S9" s="83" t="s">
        <v>206</v>
      </c>
      <c r="T9" s="83" t="s">
        <v>217</v>
      </c>
      <c r="U9" s="83" t="s">
        <v>200</v>
      </c>
      <c r="V9" s="83" t="s">
        <v>201</v>
      </c>
      <c r="W9" s="83" t="s">
        <v>47</v>
      </c>
      <c r="X9" s="240"/>
      <c r="Y9" s="239"/>
      <c r="Z9" s="229"/>
    </row>
    <row r="10" spans="1:26" x14ac:dyDescent="0.25">
      <c r="A10" s="85" t="s">
        <v>3</v>
      </c>
      <c r="B10" s="85">
        <f>1+A10</f>
        <v>2</v>
      </c>
      <c r="C10" s="85">
        <f t="shared" ref="C10:Y10" si="0">1+B10</f>
        <v>3</v>
      </c>
      <c r="D10" s="85">
        <f t="shared" si="0"/>
        <v>4</v>
      </c>
      <c r="E10" s="85">
        <f t="shared" si="0"/>
        <v>5</v>
      </c>
      <c r="F10" s="85">
        <f t="shared" si="0"/>
        <v>6</v>
      </c>
      <c r="G10" s="85">
        <f t="shared" si="0"/>
        <v>7</v>
      </c>
      <c r="H10" s="85">
        <f t="shared" si="0"/>
        <v>8</v>
      </c>
      <c r="I10" s="85">
        <v>9</v>
      </c>
      <c r="J10" s="85">
        <v>10</v>
      </c>
      <c r="K10" s="85">
        <f t="shared" si="0"/>
        <v>11</v>
      </c>
      <c r="L10" s="85">
        <f t="shared" si="0"/>
        <v>12</v>
      </c>
      <c r="M10" s="85">
        <f t="shared" si="0"/>
        <v>13</v>
      </c>
      <c r="N10" s="85">
        <f t="shared" si="0"/>
        <v>14</v>
      </c>
      <c r="O10" s="85">
        <f t="shared" ref="O10" si="1">1+N10</f>
        <v>15</v>
      </c>
      <c r="P10" s="85">
        <f t="shared" ref="P10" si="2">1+O10</f>
        <v>16</v>
      </c>
      <c r="Q10" s="85">
        <f t="shared" ref="Q10" si="3">1+P10</f>
        <v>17</v>
      </c>
      <c r="R10" s="166" t="s">
        <v>210</v>
      </c>
      <c r="S10" s="166" t="s">
        <v>211</v>
      </c>
      <c r="T10" s="166" t="s">
        <v>212</v>
      </c>
      <c r="U10" s="85">
        <v>21</v>
      </c>
      <c r="V10" s="85">
        <f t="shared" ref="V10" si="4">1+U10</f>
        <v>22</v>
      </c>
      <c r="W10" s="85">
        <f t="shared" ref="W10" si="5">1+V10</f>
        <v>23</v>
      </c>
      <c r="X10" s="85">
        <f t="shared" si="0"/>
        <v>24</v>
      </c>
      <c r="Y10" s="160">
        <f t="shared" si="0"/>
        <v>25</v>
      </c>
      <c r="Z10" s="163">
        <v>24</v>
      </c>
    </row>
    <row r="11" spans="1:26" ht="34.5" customHeight="1" x14ac:dyDescent="0.25">
      <c r="A11" s="86"/>
      <c r="B11" s="87"/>
      <c r="C11" s="87"/>
      <c r="D11" s="87"/>
      <c r="E11" s="87"/>
      <c r="F11" s="87"/>
      <c r="G11" s="88" t="s">
        <v>12</v>
      </c>
      <c r="H11" s="88" t="s">
        <v>12</v>
      </c>
      <c r="I11" s="88"/>
      <c r="J11" s="88" t="s">
        <v>24</v>
      </c>
      <c r="K11" s="87"/>
      <c r="L11" s="87"/>
      <c r="M11" s="87"/>
      <c r="N11" s="89"/>
      <c r="O11" s="90"/>
      <c r="P11" s="90"/>
      <c r="Q11" s="90"/>
      <c r="R11" s="91"/>
      <c r="S11" s="92"/>
      <c r="T11" s="92"/>
      <c r="U11" s="92"/>
      <c r="V11" s="92"/>
      <c r="W11" s="92"/>
      <c r="X11" s="93">
        <f>T11-W11</f>
        <v>0</v>
      </c>
      <c r="Y11" s="167">
        <f>IF(T11&lt;=W11,T11,W11)</f>
        <v>0</v>
      </c>
      <c r="Z11" s="162"/>
    </row>
    <row r="12" spans="1:26" ht="56.45" customHeight="1" x14ac:dyDescent="0.25">
      <c r="A12" s="95" t="s">
        <v>151</v>
      </c>
      <c r="B12" s="96"/>
      <c r="C12" s="96"/>
      <c r="D12" s="96"/>
      <c r="E12" s="96"/>
      <c r="F12" s="96"/>
      <c r="G12" s="96"/>
      <c r="H12" s="96"/>
      <c r="I12" s="96"/>
      <c r="J12" s="96" t="s">
        <v>19</v>
      </c>
      <c r="K12" s="96"/>
      <c r="L12" s="96"/>
      <c r="M12" s="96"/>
      <c r="N12" s="97"/>
      <c r="O12" s="97"/>
      <c r="P12" s="97"/>
      <c r="Q12" s="97"/>
      <c r="R12" s="92"/>
      <c r="S12" s="92"/>
      <c r="T12" s="92"/>
      <c r="U12" s="92"/>
      <c r="V12" s="92"/>
      <c r="W12" s="92"/>
      <c r="X12" s="92"/>
      <c r="Y12" s="161"/>
      <c r="Z12" s="162"/>
    </row>
    <row r="13" spans="1:26" x14ac:dyDescent="0.25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</row>
    <row r="14" spans="1:26" ht="21" customHeight="1" x14ac:dyDescent="0.25">
      <c r="A14" s="99" t="s">
        <v>195</v>
      </c>
      <c r="B14" s="231" t="s">
        <v>208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98"/>
      <c r="Y14" s="98"/>
    </row>
    <row r="15" spans="1:26" ht="18.75" customHeight="1" outlineLevel="1" x14ac:dyDescent="0.25">
      <c r="A15" s="150" t="s">
        <v>37</v>
      </c>
      <c r="B15" s="231" t="s">
        <v>189</v>
      </c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98"/>
      <c r="Y15" s="98"/>
    </row>
    <row r="16" spans="1:26" ht="30.75" customHeight="1" outlineLevel="1" x14ac:dyDescent="0.25">
      <c r="A16" s="99" t="s">
        <v>36</v>
      </c>
      <c r="B16" s="183" t="s">
        <v>142</v>
      </c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98"/>
      <c r="X16" s="98"/>
      <c r="Y16" s="98"/>
    </row>
    <row r="17" spans="1:25" ht="30.75" customHeight="1" outlineLevel="1" x14ac:dyDescent="0.25">
      <c r="A17" s="164" t="s">
        <v>214</v>
      </c>
      <c r="B17" s="230" t="s">
        <v>215</v>
      </c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98"/>
      <c r="Y17" s="98"/>
    </row>
    <row r="18" spans="1:25" x14ac:dyDescent="0.25">
      <c r="A18" s="99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98"/>
      <c r="X18" s="98"/>
      <c r="Y18" s="98"/>
    </row>
    <row r="19" spans="1:25" x14ac:dyDescent="0.25">
      <c r="A19" s="98"/>
      <c r="B19" s="182" t="s">
        <v>64</v>
      </c>
      <c r="C19" s="182"/>
      <c r="D19" s="182"/>
      <c r="E19" s="182"/>
      <c r="F19" s="182"/>
      <c r="G19" s="182"/>
      <c r="H19" s="182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</row>
    <row r="20" spans="1:25" x14ac:dyDescent="0.25">
      <c r="A20" s="98"/>
      <c r="B20" s="182" t="s">
        <v>65</v>
      </c>
      <c r="C20" s="182"/>
      <c r="D20" s="182"/>
      <c r="E20" s="182"/>
      <c r="F20" s="182"/>
      <c r="G20" s="182"/>
      <c r="H20" s="182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</row>
    <row r="21" spans="1:25" x14ac:dyDescent="0.25">
      <c r="A21" s="98"/>
      <c r="B21" s="182" t="s">
        <v>66</v>
      </c>
      <c r="C21" s="182"/>
      <c r="D21" s="182"/>
      <c r="E21" s="182"/>
      <c r="F21" s="182"/>
      <c r="G21" s="182"/>
      <c r="H21" s="182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98"/>
      <c r="W21" s="98"/>
      <c r="X21" s="98"/>
      <c r="Y21" s="98"/>
    </row>
    <row r="22" spans="1:25" x14ac:dyDescent="0.25">
      <c r="A22" s="98"/>
      <c r="B22" s="182" t="s">
        <v>67</v>
      </c>
      <c r="C22" s="182"/>
      <c r="D22" s="182"/>
      <c r="E22" s="182"/>
      <c r="F22" s="182"/>
      <c r="G22" s="182"/>
      <c r="H22" s="182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</row>
    <row r="23" spans="1:25" x14ac:dyDescent="0.25">
      <c r="A23" s="98"/>
      <c r="B23" s="182" t="s">
        <v>68</v>
      </c>
      <c r="C23" s="182"/>
      <c r="D23" s="182"/>
      <c r="E23" s="182"/>
      <c r="F23" s="182"/>
      <c r="G23" s="182"/>
      <c r="H23" s="182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</row>
    <row r="24" spans="1:25" x14ac:dyDescent="0.25">
      <c r="A24" s="98"/>
      <c r="B24" s="98"/>
      <c r="C24" s="98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  <c r="W24" s="98"/>
      <c r="X24" s="98"/>
      <c r="Y24" s="98"/>
    </row>
  </sheetData>
  <mergeCells count="38">
    <mergeCell ref="Z8:Z9"/>
    <mergeCell ref="B17:W17"/>
    <mergeCell ref="B23:H23"/>
    <mergeCell ref="B19:H19"/>
    <mergeCell ref="B20:H20"/>
    <mergeCell ref="B21:H21"/>
    <mergeCell ref="B22:H22"/>
    <mergeCell ref="B18:V18"/>
    <mergeCell ref="B15:W15"/>
    <mergeCell ref="B14:W14"/>
    <mergeCell ref="B16:V16"/>
    <mergeCell ref="N8:N9"/>
    <mergeCell ref="O8:O9"/>
    <mergeCell ref="J8:J9"/>
    <mergeCell ref="K8:K9"/>
    <mergeCell ref="F8:F9"/>
    <mergeCell ref="P8:P9"/>
    <mergeCell ref="Q8:Q9"/>
    <mergeCell ref="R8:T8"/>
    <mergeCell ref="U8:W8"/>
    <mergeCell ref="G8:G9"/>
    <mergeCell ref="H8:H9"/>
    <mergeCell ref="I8:I9"/>
    <mergeCell ref="A2:Y2"/>
    <mergeCell ref="T3:Y3"/>
    <mergeCell ref="A4:Y4"/>
    <mergeCell ref="A5:Y5"/>
    <mergeCell ref="A6:Y6"/>
    <mergeCell ref="A7:Y7"/>
    <mergeCell ref="A8:A9"/>
    <mergeCell ref="B8:B9"/>
    <mergeCell ref="C8:C9"/>
    <mergeCell ref="D8:D9"/>
    <mergeCell ref="E8:E9"/>
    <mergeCell ref="Y8:Y9"/>
    <mergeCell ref="M8:M9"/>
    <mergeCell ref="X8:X9"/>
    <mergeCell ref="L8:L9"/>
  </mergeCells>
  <pageMargins left="0" right="0" top="0.74803149606299213" bottom="0" header="0.31496062992125984" footer="0.31496062992125984"/>
  <pageSetup paperSize="8"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FF00"/>
    <pageSetUpPr fitToPage="1"/>
  </sheetPr>
  <dimension ref="A1:Y22"/>
  <sheetViews>
    <sheetView topLeftCell="I1" zoomScaleNormal="100" workbookViewId="0">
      <selection activeCell="A2" sqref="A2:X2"/>
    </sheetView>
  </sheetViews>
  <sheetFormatPr defaultRowHeight="15" outlineLevelRow="1" outlineLevelCol="1" x14ac:dyDescent="0.25"/>
  <cols>
    <col min="1" max="1" width="16.85546875" style="52" customWidth="1"/>
    <col min="2" max="2" width="11" style="52" customWidth="1"/>
    <col min="3" max="4" width="8.85546875" style="52" customWidth="1"/>
    <col min="5" max="5" width="18.7109375" style="81" customWidth="1"/>
    <col min="6" max="6" width="25.140625" style="52" customWidth="1"/>
    <col min="7" max="7" width="22.42578125" style="52" customWidth="1"/>
    <col min="8" max="8" width="15" style="81" customWidth="1"/>
    <col min="9" max="9" width="24.7109375" style="52" customWidth="1"/>
    <col min="10" max="10" width="20.28515625" style="52" customWidth="1"/>
    <col min="11" max="11" width="12.42578125" style="52" customWidth="1"/>
    <col min="12" max="12" width="11.7109375" style="52" customWidth="1"/>
    <col min="13" max="13" width="24.7109375" style="52" customWidth="1"/>
    <col min="14" max="15" width="19.7109375" style="52" customWidth="1"/>
    <col min="16" max="16" width="12" style="52" customWidth="1"/>
    <col min="17" max="17" width="22.42578125" style="52" customWidth="1"/>
    <col min="18" max="18" width="22" style="52" customWidth="1"/>
    <col min="19" max="19" width="15.140625" style="52" customWidth="1"/>
    <col min="20" max="22" width="13.28515625" style="52" customWidth="1"/>
    <col min="23" max="23" width="26.7109375" style="52" hidden="1" customWidth="1" outlineLevel="1"/>
    <col min="24" max="24" width="18.28515625" style="52" hidden="1" customWidth="1" outlineLevel="1"/>
    <col min="25" max="25" width="9.140625" style="52" collapsed="1"/>
    <col min="26" max="16384" width="9.140625" style="52"/>
  </cols>
  <sheetData>
    <row r="1" spans="1:24" ht="19.5" customHeight="1" x14ac:dyDescent="0.25">
      <c r="S1" s="51" t="s">
        <v>240</v>
      </c>
    </row>
    <row r="2" spans="1:24" x14ac:dyDescent="0.25">
      <c r="A2" s="225" t="s">
        <v>186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</row>
    <row r="3" spans="1:24" ht="70.5" customHeight="1" x14ac:dyDescent="0.25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225" t="s">
        <v>50</v>
      </c>
      <c r="S3" s="225"/>
      <c r="T3" s="225"/>
      <c r="U3" s="225"/>
      <c r="V3" s="225"/>
      <c r="W3" s="225"/>
      <c r="X3" s="225"/>
    </row>
    <row r="4" spans="1:24" ht="72.75" customHeight="1" x14ac:dyDescent="0.25">
      <c r="A4" s="243" t="s">
        <v>230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</row>
    <row r="5" spans="1:24" ht="27.6" customHeight="1" x14ac:dyDescent="0.25">
      <c r="A5" s="244" t="s">
        <v>143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</row>
    <row r="6" spans="1:24" x14ac:dyDescent="0.25">
      <c r="A6" s="245" t="s">
        <v>4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</row>
    <row r="7" spans="1:24" x14ac:dyDescent="0.25">
      <c r="A7" s="241" t="s">
        <v>0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</row>
    <row r="8" spans="1:24" ht="63" customHeight="1" x14ac:dyDescent="0.25">
      <c r="A8" s="169" t="s">
        <v>1</v>
      </c>
      <c r="B8" s="169" t="s">
        <v>8</v>
      </c>
      <c r="C8" s="169" t="s">
        <v>2</v>
      </c>
      <c r="D8" s="169" t="s">
        <v>20</v>
      </c>
      <c r="E8" s="169" t="s">
        <v>5</v>
      </c>
      <c r="F8" s="169" t="s">
        <v>17</v>
      </c>
      <c r="G8" s="169" t="s">
        <v>26</v>
      </c>
      <c r="H8" s="169" t="s">
        <v>6</v>
      </c>
      <c r="I8" s="169" t="s">
        <v>197</v>
      </c>
      <c r="J8" s="169" t="s">
        <v>198</v>
      </c>
      <c r="K8" s="227" t="s">
        <v>140</v>
      </c>
      <c r="L8" s="227" t="s">
        <v>141</v>
      </c>
      <c r="M8" s="169" t="s">
        <v>227</v>
      </c>
      <c r="N8" s="169" t="s">
        <v>152</v>
      </c>
      <c r="O8" s="169" t="s">
        <v>153</v>
      </c>
      <c r="P8" s="184" t="s">
        <v>22</v>
      </c>
      <c r="Q8" s="246" t="s">
        <v>190</v>
      </c>
      <c r="R8" s="184"/>
      <c r="S8" s="184"/>
      <c r="T8" s="184" t="s">
        <v>199</v>
      </c>
      <c r="U8" s="184"/>
      <c r="V8" s="184"/>
      <c r="W8" s="240" t="s">
        <v>154</v>
      </c>
      <c r="X8" s="217" t="s">
        <v>155</v>
      </c>
    </row>
    <row r="9" spans="1:24" ht="117.75" customHeight="1" x14ac:dyDescent="0.25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227"/>
      <c r="L9" s="227"/>
      <c r="M9" s="170"/>
      <c r="N9" s="170"/>
      <c r="O9" s="170"/>
      <c r="P9" s="184"/>
      <c r="Q9" s="102" t="s">
        <v>221</v>
      </c>
      <c r="R9" s="83" t="s">
        <v>222</v>
      </c>
      <c r="S9" s="83" t="s">
        <v>223</v>
      </c>
      <c r="T9" s="83" t="s">
        <v>200</v>
      </c>
      <c r="U9" s="83" t="s">
        <v>203</v>
      </c>
      <c r="V9" s="83" t="s">
        <v>47</v>
      </c>
      <c r="W9" s="240"/>
      <c r="X9" s="218"/>
    </row>
    <row r="10" spans="1:24" ht="21" x14ac:dyDescent="0.25">
      <c r="A10" s="30" t="s">
        <v>3</v>
      </c>
      <c r="B10" s="30">
        <f>1+A10</f>
        <v>2</v>
      </c>
      <c r="C10" s="30">
        <f t="shared" ref="C10:X10" si="0">1+B10</f>
        <v>3</v>
      </c>
      <c r="D10" s="30">
        <f t="shared" si="0"/>
        <v>4</v>
      </c>
      <c r="E10" s="30">
        <f t="shared" si="0"/>
        <v>5</v>
      </c>
      <c r="F10" s="30">
        <f t="shared" si="0"/>
        <v>6</v>
      </c>
      <c r="G10" s="30">
        <v>7</v>
      </c>
      <c r="H10" s="30">
        <v>8</v>
      </c>
      <c r="I10" s="30">
        <f t="shared" si="0"/>
        <v>9</v>
      </c>
      <c r="J10" s="30">
        <f t="shared" si="0"/>
        <v>10</v>
      </c>
      <c r="K10" s="30">
        <f t="shared" si="0"/>
        <v>11</v>
      </c>
      <c r="L10" s="30">
        <f t="shared" si="0"/>
        <v>12</v>
      </c>
      <c r="M10" s="30">
        <f t="shared" si="0"/>
        <v>13</v>
      </c>
      <c r="N10" s="30">
        <f t="shared" ref="N10" si="1">1+M10</f>
        <v>14</v>
      </c>
      <c r="O10" s="30">
        <f t="shared" ref="O10" si="2">1+N10</f>
        <v>15</v>
      </c>
      <c r="P10" s="30">
        <f t="shared" ref="P10" si="3">1+O10</f>
        <v>16</v>
      </c>
      <c r="Q10" s="168" t="s">
        <v>218</v>
      </c>
      <c r="R10" s="168" t="s">
        <v>219</v>
      </c>
      <c r="S10" s="168" t="s">
        <v>220</v>
      </c>
      <c r="T10" s="30">
        <v>20</v>
      </c>
      <c r="U10" s="30">
        <f t="shared" ref="U10" si="4">1+T10</f>
        <v>21</v>
      </c>
      <c r="V10" s="30">
        <f t="shared" ref="V10" si="5">1+U10</f>
        <v>22</v>
      </c>
      <c r="W10" s="103">
        <f t="shared" si="0"/>
        <v>23</v>
      </c>
      <c r="X10" s="104">
        <f t="shared" si="0"/>
        <v>24</v>
      </c>
    </row>
    <row r="11" spans="1:24" ht="38.25" customHeight="1" x14ac:dyDescent="0.25">
      <c r="A11" s="105"/>
      <c r="B11" s="106"/>
      <c r="C11" s="106"/>
      <c r="D11" s="106"/>
      <c r="E11" s="36"/>
      <c r="F11" s="36"/>
      <c r="G11" s="36"/>
      <c r="H11" s="36" t="s">
        <v>24</v>
      </c>
      <c r="I11" s="106"/>
      <c r="J11" s="106"/>
      <c r="K11" s="107"/>
      <c r="L11" s="107"/>
      <c r="M11" s="108"/>
      <c r="N11" s="108"/>
      <c r="O11" s="108"/>
      <c r="P11" s="108"/>
      <c r="Q11" s="109"/>
      <c r="R11" s="110"/>
      <c r="S11" s="110"/>
      <c r="T11" s="110"/>
      <c r="U11" s="110"/>
      <c r="V11" s="110"/>
      <c r="W11" s="93">
        <f>S11-V11</f>
        <v>0</v>
      </c>
      <c r="X11" s="94">
        <f>IF(S11&lt;=V11,S11,V11)</f>
        <v>0</v>
      </c>
    </row>
    <row r="12" spans="1:24" ht="72.75" customHeight="1" x14ac:dyDescent="0.25">
      <c r="A12" s="111" t="s">
        <v>156</v>
      </c>
      <c r="B12" s="46"/>
      <c r="C12" s="46"/>
      <c r="D12" s="46"/>
      <c r="E12" s="46"/>
      <c r="F12" s="46"/>
      <c r="G12" s="46"/>
      <c r="H12" s="46" t="s">
        <v>19</v>
      </c>
      <c r="I12" s="46"/>
      <c r="J12" s="46"/>
      <c r="K12" s="112"/>
      <c r="L12" s="112"/>
      <c r="M12" s="108"/>
      <c r="N12" s="108"/>
      <c r="O12" s="108"/>
      <c r="P12" s="108"/>
      <c r="Q12" s="109"/>
      <c r="R12" s="110"/>
      <c r="S12" s="110"/>
      <c r="T12" s="110"/>
      <c r="U12" s="110"/>
      <c r="V12" s="110"/>
      <c r="W12" s="110"/>
      <c r="X12" s="110"/>
    </row>
    <row r="13" spans="1:24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</row>
    <row r="14" spans="1:24" s="77" customFormat="1" ht="15" customHeight="1" x14ac:dyDescent="0.25">
      <c r="A14" s="99" t="s">
        <v>195</v>
      </c>
      <c r="B14" s="231" t="s">
        <v>208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98"/>
    </row>
    <row r="15" spans="1:24" ht="21" customHeight="1" outlineLevel="1" x14ac:dyDescent="0.25">
      <c r="A15" s="150" t="s">
        <v>37</v>
      </c>
      <c r="B15" s="231" t="s">
        <v>189</v>
      </c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51"/>
    </row>
    <row r="16" spans="1:24" ht="25.5" customHeight="1" x14ac:dyDescent="0.25">
      <c r="A16" s="99" t="s">
        <v>36</v>
      </c>
      <c r="B16" s="183" t="s">
        <v>48</v>
      </c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51"/>
    </row>
    <row r="17" spans="1:24" ht="15.75" customHeight="1" x14ac:dyDescent="0.25">
      <c r="A17" s="99"/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51"/>
    </row>
    <row r="18" spans="1:24" x14ac:dyDescent="0.25">
      <c r="A18" s="51"/>
      <c r="B18" s="182" t="s">
        <v>64</v>
      </c>
      <c r="C18" s="182"/>
      <c r="D18" s="182"/>
      <c r="E18" s="182"/>
      <c r="F18" s="182"/>
      <c r="G18" s="182"/>
      <c r="H18" s="182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</row>
    <row r="19" spans="1:24" x14ac:dyDescent="0.25">
      <c r="A19" s="51"/>
      <c r="B19" s="182" t="s">
        <v>65</v>
      </c>
      <c r="C19" s="182"/>
      <c r="D19" s="182"/>
      <c r="E19" s="182"/>
      <c r="F19" s="182"/>
      <c r="G19" s="182"/>
      <c r="H19" s="182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</row>
    <row r="20" spans="1:24" x14ac:dyDescent="0.25">
      <c r="A20" s="51"/>
      <c r="B20" s="182" t="s">
        <v>66</v>
      </c>
      <c r="C20" s="182"/>
      <c r="D20" s="182"/>
      <c r="E20" s="182"/>
      <c r="F20" s="182"/>
      <c r="G20" s="182"/>
      <c r="H20" s="182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</row>
    <row r="21" spans="1:24" x14ac:dyDescent="0.25">
      <c r="A21" s="51"/>
      <c r="B21" s="182" t="s">
        <v>67</v>
      </c>
      <c r="C21" s="182"/>
      <c r="D21" s="182"/>
      <c r="E21" s="182"/>
      <c r="F21" s="182"/>
      <c r="G21" s="182"/>
      <c r="H21" s="182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</row>
    <row r="22" spans="1:24" x14ac:dyDescent="0.25">
      <c r="A22" s="51"/>
      <c r="B22" s="182" t="s">
        <v>68</v>
      </c>
      <c r="C22" s="182"/>
      <c r="D22" s="182"/>
      <c r="E22" s="182"/>
      <c r="F22" s="182"/>
      <c r="G22" s="182"/>
      <c r="H22" s="182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</row>
  </sheetData>
  <mergeCells count="35">
    <mergeCell ref="B22:H22"/>
    <mergeCell ref="B15:W15"/>
    <mergeCell ref="B18:H18"/>
    <mergeCell ref="B19:H19"/>
    <mergeCell ref="B20:H20"/>
    <mergeCell ref="B21:H21"/>
    <mergeCell ref="B17:W17"/>
    <mergeCell ref="B16:W16"/>
    <mergeCell ref="I8:I9"/>
    <mergeCell ref="J8:J9"/>
    <mergeCell ref="K8:K9"/>
    <mergeCell ref="L8:L9"/>
    <mergeCell ref="B14:W14"/>
    <mergeCell ref="X8:X9"/>
    <mergeCell ref="A8:A9"/>
    <mergeCell ref="B8:B9"/>
    <mergeCell ref="C8:C9"/>
    <mergeCell ref="D8:D9"/>
    <mergeCell ref="E8:E9"/>
    <mergeCell ref="F8:F9"/>
    <mergeCell ref="P8:P9"/>
    <mergeCell ref="Q8:S8"/>
    <mergeCell ref="T8:V8"/>
    <mergeCell ref="W8:W9"/>
    <mergeCell ref="M8:M9"/>
    <mergeCell ref="N8:N9"/>
    <mergeCell ref="O8:O9"/>
    <mergeCell ref="G8:G9"/>
    <mergeCell ref="H8:H9"/>
    <mergeCell ref="A7:X7"/>
    <mergeCell ref="A2:X2"/>
    <mergeCell ref="R3:X3"/>
    <mergeCell ref="A4:X4"/>
    <mergeCell ref="A5:X5"/>
    <mergeCell ref="A6:X6"/>
  </mergeCells>
  <pageMargins left="0" right="0" top="0.74803149606299213" bottom="0" header="0.31496062992125984" footer="0.31496062992125984"/>
  <pageSetup paperSize="8" scale="5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FFFF00"/>
    <pageSetUpPr fitToPage="1"/>
  </sheetPr>
  <dimension ref="A1:Y23"/>
  <sheetViews>
    <sheetView topLeftCell="G1" zoomScale="90" zoomScaleNormal="90" workbookViewId="0">
      <selection activeCell="A2" sqref="A2:X2"/>
    </sheetView>
  </sheetViews>
  <sheetFormatPr defaultRowHeight="15" outlineLevelRow="1" outlineLevelCol="1" x14ac:dyDescent="0.25"/>
  <cols>
    <col min="1" max="1" width="16.85546875" style="52" customWidth="1"/>
    <col min="2" max="2" width="11" style="52" customWidth="1"/>
    <col min="3" max="4" width="8.85546875" style="52" customWidth="1"/>
    <col min="5" max="5" width="18.7109375" style="81" customWidth="1"/>
    <col min="6" max="6" width="25.140625" style="52" customWidth="1"/>
    <col min="7" max="7" width="22.42578125" style="52" customWidth="1"/>
    <col min="8" max="8" width="15" style="81" customWidth="1"/>
    <col min="9" max="9" width="23.85546875" style="52" customWidth="1"/>
    <col min="10" max="10" width="20.28515625" style="52" customWidth="1"/>
    <col min="11" max="11" width="12.42578125" style="52" customWidth="1"/>
    <col min="12" max="12" width="11.7109375" style="52" customWidth="1"/>
    <col min="13" max="13" width="23.28515625" style="52" customWidth="1"/>
    <col min="14" max="15" width="19.7109375" style="52" customWidth="1"/>
    <col min="16" max="16" width="12" style="52" customWidth="1"/>
    <col min="17" max="17" width="22.42578125" style="52" customWidth="1"/>
    <col min="18" max="18" width="22" style="52" customWidth="1"/>
    <col min="19" max="19" width="15.140625" style="52" customWidth="1"/>
    <col min="20" max="22" width="13.28515625" style="52" customWidth="1"/>
    <col min="23" max="23" width="26.7109375" style="52" hidden="1" customWidth="1" outlineLevel="1"/>
    <col min="24" max="24" width="18.28515625" style="52" hidden="1" customWidth="1" outlineLevel="1"/>
    <col min="25" max="25" width="9.140625" style="52" collapsed="1"/>
    <col min="26" max="16384" width="9.140625" style="52"/>
  </cols>
  <sheetData>
    <row r="1" spans="1:24" ht="23.25" customHeight="1" x14ac:dyDescent="0.25">
      <c r="S1" s="51" t="s">
        <v>241</v>
      </c>
    </row>
    <row r="2" spans="1:24" x14ac:dyDescent="0.25">
      <c r="A2" s="225" t="s">
        <v>187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</row>
    <row r="3" spans="1:24" ht="70.5" customHeight="1" x14ac:dyDescent="0.25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225" t="s">
        <v>50</v>
      </c>
      <c r="S3" s="225"/>
      <c r="T3" s="225"/>
      <c r="U3" s="225"/>
      <c r="V3" s="225"/>
      <c r="W3" s="225"/>
      <c r="X3" s="225"/>
    </row>
    <row r="4" spans="1:24" ht="80.25" customHeight="1" x14ac:dyDescent="0.25">
      <c r="A4" s="243" t="s">
        <v>231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  <c r="S4" s="243"/>
      <c r="T4" s="243"/>
      <c r="U4" s="243"/>
      <c r="V4" s="243"/>
      <c r="W4" s="243"/>
      <c r="X4" s="243"/>
    </row>
    <row r="5" spans="1:24" ht="27" customHeight="1" x14ac:dyDescent="0.25">
      <c r="A5" s="244" t="s">
        <v>143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  <c r="W5" s="242"/>
      <c r="X5" s="242"/>
    </row>
    <row r="6" spans="1:24" x14ac:dyDescent="0.25">
      <c r="A6" s="245" t="s">
        <v>4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</row>
    <row r="7" spans="1:24" x14ac:dyDescent="0.25">
      <c r="A7" s="241" t="s">
        <v>0</v>
      </c>
      <c r="B7" s="242"/>
      <c r="C7" s="242"/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</row>
    <row r="8" spans="1:24" ht="70.5" customHeight="1" x14ac:dyDescent="0.25">
      <c r="A8" s="169" t="s">
        <v>1</v>
      </c>
      <c r="B8" s="169" t="s">
        <v>8</v>
      </c>
      <c r="C8" s="169" t="s">
        <v>2</v>
      </c>
      <c r="D8" s="169" t="s">
        <v>20</v>
      </c>
      <c r="E8" s="169" t="s">
        <v>5</v>
      </c>
      <c r="F8" s="169" t="s">
        <v>17</v>
      </c>
      <c r="G8" s="169" t="s">
        <v>26</v>
      </c>
      <c r="H8" s="169" t="s">
        <v>6</v>
      </c>
      <c r="I8" s="169" t="s">
        <v>197</v>
      </c>
      <c r="J8" s="169" t="s">
        <v>198</v>
      </c>
      <c r="K8" s="227" t="s">
        <v>140</v>
      </c>
      <c r="L8" s="227" t="s">
        <v>141</v>
      </c>
      <c r="M8" s="184" t="s">
        <v>228</v>
      </c>
      <c r="N8" s="169" t="s">
        <v>157</v>
      </c>
      <c r="O8" s="169" t="s">
        <v>158</v>
      </c>
      <c r="P8" s="184" t="s">
        <v>22</v>
      </c>
      <c r="Q8" s="246" t="s">
        <v>190</v>
      </c>
      <c r="R8" s="184"/>
      <c r="S8" s="184"/>
      <c r="T8" s="184" t="s">
        <v>199</v>
      </c>
      <c r="U8" s="184"/>
      <c r="V8" s="184"/>
      <c r="W8" s="240" t="s">
        <v>154</v>
      </c>
      <c r="X8" s="217" t="s">
        <v>155</v>
      </c>
    </row>
    <row r="9" spans="1:24" ht="117" customHeight="1" x14ac:dyDescent="0.25">
      <c r="A9" s="170"/>
      <c r="B9" s="170"/>
      <c r="C9" s="170"/>
      <c r="D9" s="170"/>
      <c r="E9" s="170"/>
      <c r="F9" s="170"/>
      <c r="G9" s="170"/>
      <c r="H9" s="170"/>
      <c r="I9" s="170"/>
      <c r="J9" s="170"/>
      <c r="K9" s="227"/>
      <c r="L9" s="227"/>
      <c r="M9" s="184"/>
      <c r="N9" s="170"/>
      <c r="O9" s="170"/>
      <c r="P9" s="184"/>
      <c r="Q9" s="102" t="s">
        <v>221</v>
      </c>
      <c r="R9" s="83" t="s">
        <v>206</v>
      </c>
      <c r="S9" s="83" t="s">
        <v>223</v>
      </c>
      <c r="T9" s="83" t="s">
        <v>200</v>
      </c>
      <c r="U9" s="83" t="s">
        <v>203</v>
      </c>
      <c r="V9" s="83" t="s">
        <v>47</v>
      </c>
      <c r="W9" s="240"/>
      <c r="X9" s="218"/>
    </row>
    <row r="10" spans="1:24" ht="21" x14ac:dyDescent="0.25">
      <c r="A10" s="30" t="s">
        <v>3</v>
      </c>
      <c r="B10" s="30">
        <f>1+A10</f>
        <v>2</v>
      </c>
      <c r="C10" s="30">
        <f t="shared" ref="C10:J10" si="0">1+B10</f>
        <v>3</v>
      </c>
      <c r="D10" s="30">
        <f t="shared" si="0"/>
        <v>4</v>
      </c>
      <c r="E10" s="30">
        <f t="shared" si="0"/>
        <v>5</v>
      </c>
      <c r="F10" s="30">
        <f t="shared" si="0"/>
        <v>6</v>
      </c>
      <c r="G10" s="30">
        <v>7</v>
      </c>
      <c r="H10" s="30">
        <v>8</v>
      </c>
      <c r="I10" s="30">
        <f t="shared" si="0"/>
        <v>9</v>
      </c>
      <c r="J10" s="30">
        <f t="shared" si="0"/>
        <v>10</v>
      </c>
      <c r="K10" s="30">
        <f t="shared" ref="K10" si="1">1+J10</f>
        <v>11</v>
      </c>
      <c r="L10" s="30">
        <f t="shared" ref="L10" si="2">1+K10</f>
        <v>12</v>
      </c>
      <c r="M10" s="30">
        <f t="shared" ref="M10" si="3">1+L10</f>
        <v>13</v>
      </c>
      <c r="N10" s="30">
        <f t="shared" ref="N10" si="4">1+M10</f>
        <v>14</v>
      </c>
      <c r="O10" s="30">
        <f t="shared" ref="O10" si="5">1+N10</f>
        <v>15</v>
      </c>
      <c r="P10" s="30">
        <f t="shared" ref="P10" si="6">1+O10</f>
        <v>16</v>
      </c>
      <c r="Q10" s="168" t="s">
        <v>224</v>
      </c>
      <c r="R10" s="168" t="s">
        <v>219</v>
      </c>
      <c r="S10" s="168" t="s">
        <v>220</v>
      </c>
      <c r="T10" s="30">
        <v>20</v>
      </c>
      <c r="U10" s="30">
        <f t="shared" ref="U10" si="7">1+T10</f>
        <v>21</v>
      </c>
      <c r="V10" s="30">
        <f t="shared" ref="V10" si="8">1+U10</f>
        <v>22</v>
      </c>
      <c r="W10" s="103">
        <f t="shared" ref="W10" si="9">1+V10</f>
        <v>23</v>
      </c>
      <c r="X10" s="104">
        <f t="shared" ref="X10" si="10">1+W10</f>
        <v>24</v>
      </c>
    </row>
    <row r="11" spans="1:24" ht="38.25" customHeight="1" x14ac:dyDescent="0.25">
      <c r="A11" s="105"/>
      <c r="B11" s="106"/>
      <c r="C11" s="106"/>
      <c r="D11" s="106"/>
      <c r="E11" s="36"/>
      <c r="F11" s="36"/>
      <c r="G11" s="36"/>
      <c r="H11" s="36" t="s">
        <v>24</v>
      </c>
      <c r="I11" s="106"/>
      <c r="J11" s="106"/>
      <c r="K11" s="107"/>
      <c r="L11" s="107"/>
      <c r="M11" s="108"/>
      <c r="N11" s="108"/>
      <c r="O11" s="108"/>
      <c r="P11" s="108"/>
      <c r="Q11" s="109"/>
      <c r="R11" s="110"/>
      <c r="S11" s="110"/>
      <c r="T11" s="110"/>
      <c r="U11" s="110"/>
      <c r="V11" s="110"/>
      <c r="W11" s="93">
        <f>S11-V11</f>
        <v>0</v>
      </c>
      <c r="X11" s="94">
        <f>IF(S11&lt;=V11,S11,V11)</f>
        <v>0</v>
      </c>
    </row>
    <row r="12" spans="1:24" ht="72.75" customHeight="1" x14ac:dyDescent="0.25">
      <c r="A12" s="111" t="s">
        <v>159</v>
      </c>
      <c r="B12" s="46"/>
      <c r="C12" s="46"/>
      <c r="D12" s="46"/>
      <c r="E12" s="46"/>
      <c r="F12" s="46"/>
      <c r="G12" s="46"/>
      <c r="H12" s="46" t="s">
        <v>19</v>
      </c>
      <c r="I12" s="46"/>
      <c r="J12" s="46"/>
      <c r="K12" s="112"/>
      <c r="L12" s="112"/>
      <c r="M12" s="108"/>
      <c r="N12" s="108"/>
      <c r="O12" s="108"/>
      <c r="P12" s="108"/>
      <c r="Q12" s="109"/>
      <c r="R12" s="110"/>
      <c r="S12" s="110"/>
      <c r="T12" s="110"/>
      <c r="U12" s="110"/>
      <c r="V12" s="110"/>
      <c r="W12" s="110"/>
      <c r="X12" s="110"/>
    </row>
    <row r="13" spans="1:24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</row>
    <row r="14" spans="1:24" ht="21.75" customHeight="1" outlineLevel="1" x14ac:dyDescent="0.25">
      <c r="A14" s="99" t="s">
        <v>195</v>
      </c>
      <c r="B14" s="231" t="s">
        <v>208</v>
      </c>
      <c r="C14" s="231"/>
      <c r="D14" s="231"/>
      <c r="E14" s="231"/>
      <c r="F14" s="231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1"/>
      <c r="T14" s="231"/>
      <c r="U14" s="231"/>
      <c r="V14" s="231"/>
      <c r="W14" s="231"/>
      <c r="X14" s="51"/>
    </row>
    <row r="15" spans="1:24" ht="21.75" customHeight="1" x14ac:dyDescent="0.25">
      <c r="A15" s="150" t="s">
        <v>37</v>
      </c>
      <c r="B15" s="231" t="s">
        <v>189</v>
      </c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  <c r="V15" s="231"/>
      <c r="W15" s="231"/>
      <c r="X15" s="51"/>
    </row>
    <row r="16" spans="1:24" ht="20.25" customHeight="1" x14ac:dyDescent="0.25">
      <c r="A16" s="99" t="s">
        <v>36</v>
      </c>
      <c r="B16" s="183" t="s">
        <v>142</v>
      </c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3"/>
      <c r="N16" s="183"/>
      <c r="O16" s="183"/>
      <c r="P16" s="183"/>
      <c r="Q16" s="183"/>
      <c r="R16" s="183"/>
      <c r="S16" s="183"/>
      <c r="T16" s="183"/>
      <c r="U16" s="183"/>
      <c r="V16" s="183"/>
      <c r="W16" s="183"/>
      <c r="X16" s="51"/>
    </row>
    <row r="17" spans="1:24" ht="27" customHeight="1" x14ac:dyDescent="0.25">
      <c r="A17" s="99"/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51"/>
    </row>
    <row r="18" spans="1:24" ht="21" customHeight="1" x14ac:dyDescent="0.25">
      <c r="A18" s="51"/>
      <c r="B18" s="182" t="s">
        <v>64</v>
      </c>
      <c r="C18" s="182"/>
      <c r="D18" s="182"/>
      <c r="E18" s="182"/>
      <c r="F18" s="182"/>
      <c r="G18" s="182"/>
      <c r="H18" s="182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</row>
    <row r="19" spans="1:24" x14ac:dyDescent="0.25">
      <c r="A19" s="51"/>
      <c r="B19" s="182" t="s">
        <v>65</v>
      </c>
      <c r="C19" s="182"/>
      <c r="D19" s="182"/>
      <c r="E19" s="182"/>
      <c r="F19" s="182"/>
      <c r="G19" s="182"/>
      <c r="H19" s="182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</row>
    <row r="20" spans="1:24" x14ac:dyDescent="0.25">
      <c r="A20" s="51"/>
      <c r="B20" s="182" t="s">
        <v>66</v>
      </c>
      <c r="C20" s="182"/>
      <c r="D20" s="182"/>
      <c r="E20" s="182"/>
      <c r="F20" s="182"/>
      <c r="G20" s="182"/>
      <c r="H20" s="182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</row>
    <row r="21" spans="1:24" x14ac:dyDescent="0.25">
      <c r="A21" s="51"/>
      <c r="B21" s="182" t="s">
        <v>67</v>
      </c>
      <c r="C21" s="182"/>
      <c r="D21" s="182"/>
      <c r="E21" s="182"/>
      <c r="F21" s="182"/>
      <c r="G21" s="182"/>
      <c r="H21" s="182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</row>
    <row r="22" spans="1:24" x14ac:dyDescent="0.25">
      <c r="A22" s="51"/>
      <c r="B22" s="182" t="s">
        <v>68</v>
      </c>
      <c r="C22" s="182"/>
      <c r="D22" s="182"/>
      <c r="E22" s="182"/>
      <c r="F22" s="182"/>
      <c r="G22" s="182"/>
      <c r="H22" s="182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</row>
    <row r="23" spans="1:24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</row>
  </sheetData>
  <mergeCells count="35">
    <mergeCell ref="B17:W17"/>
    <mergeCell ref="B16:W16"/>
    <mergeCell ref="A8:A9"/>
    <mergeCell ref="X8:X9"/>
    <mergeCell ref="J8:J9"/>
    <mergeCell ref="I8:I9"/>
    <mergeCell ref="H8:H9"/>
    <mergeCell ref="W8:W9"/>
    <mergeCell ref="M8:M9"/>
    <mergeCell ref="N8:N9"/>
    <mergeCell ref="O8:O9"/>
    <mergeCell ref="P8:P9"/>
    <mergeCell ref="K8:K9"/>
    <mergeCell ref="L8:L9"/>
    <mergeCell ref="B15:W15"/>
    <mergeCell ref="B14:W14"/>
    <mergeCell ref="A2:X2"/>
    <mergeCell ref="A4:X4"/>
    <mergeCell ref="A5:X5"/>
    <mergeCell ref="A6:X6"/>
    <mergeCell ref="A7:X7"/>
    <mergeCell ref="R3:X3"/>
    <mergeCell ref="B22:H22"/>
    <mergeCell ref="B18:H18"/>
    <mergeCell ref="B19:H19"/>
    <mergeCell ref="B20:H20"/>
    <mergeCell ref="B21:H21"/>
    <mergeCell ref="Q8:S8"/>
    <mergeCell ref="T8:V8"/>
    <mergeCell ref="B8:B9"/>
    <mergeCell ref="D8:D9"/>
    <mergeCell ref="C8:C9"/>
    <mergeCell ref="G8:G9"/>
    <mergeCell ref="F8:F9"/>
    <mergeCell ref="E8:E9"/>
  </mergeCells>
  <pageMargins left="0" right="0" top="0.74803149606299213" bottom="0" header="0.31496062992125984" footer="0.31496062992125984"/>
  <pageSetup paperSize="8" scale="5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tabColor rgb="FFFF0000"/>
    <pageSetUpPr fitToPage="1"/>
  </sheetPr>
  <dimension ref="A1:N46"/>
  <sheetViews>
    <sheetView showGridLines="0" tabSelected="1" topLeftCell="A22" workbookViewId="0">
      <selection activeCell="B2" sqref="B2:N2"/>
    </sheetView>
  </sheetViews>
  <sheetFormatPr defaultRowHeight="15" x14ac:dyDescent="0.25"/>
  <cols>
    <col min="1" max="1" width="0.140625" style="114" customWidth="1"/>
    <col min="2" max="2" width="13.42578125" style="114" customWidth="1"/>
    <col min="3" max="3" width="40.28515625" style="114" customWidth="1"/>
    <col min="4" max="4" width="24.28515625" style="114" customWidth="1"/>
    <col min="5" max="5" width="19" style="114" customWidth="1"/>
    <col min="6" max="6" width="19.7109375" style="114" customWidth="1"/>
    <col min="7" max="7" width="16.85546875" style="114" customWidth="1"/>
    <col min="8" max="8" width="21.5703125" style="114" customWidth="1"/>
    <col min="9" max="9" width="16.7109375" style="114" customWidth="1"/>
    <col min="10" max="10" width="18.5703125" style="114" customWidth="1"/>
    <col min="11" max="11" width="17.7109375" style="114" customWidth="1"/>
    <col min="12" max="12" width="22" style="114" customWidth="1"/>
    <col min="13" max="13" width="30.85546875" style="114" customWidth="1"/>
    <col min="14" max="14" width="14.28515625" style="114" customWidth="1"/>
    <col min="15" max="15" width="0" style="114" hidden="1" customWidth="1"/>
    <col min="16" max="16" width="253.42578125" style="114" customWidth="1"/>
    <col min="17" max="17" width="41.28515625" style="114" customWidth="1"/>
    <col min="18" max="16384" width="9.140625" style="114"/>
  </cols>
  <sheetData>
    <row r="1" spans="2:14" s="157" customFormat="1" x14ac:dyDescent="0.25">
      <c r="L1" s="51" t="s">
        <v>242</v>
      </c>
    </row>
    <row r="2" spans="2:14" ht="17.100000000000001" customHeight="1" x14ac:dyDescent="0.25">
      <c r="B2" s="255" t="s">
        <v>188</v>
      </c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</row>
    <row r="3" spans="2:14" ht="70.5" customHeight="1" x14ac:dyDescent="0.25">
      <c r="B3" s="113"/>
      <c r="H3" s="225" t="s">
        <v>50</v>
      </c>
      <c r="I3" s="225"/>
      <c r="J3" s="225"/>
      <c r="K3" s="225"/>
      <c r="L3" s="225"/>
      <c r="M3" s="225"/>
      <c r="N3" s="225"/>
    </row>
    <row r="4" spans="2:14" ht="31.35" customHeight="1" x14ac:dyDescent="0.25">
      <c r="B4" s="257" t="s">
        <v>160</v>
      </c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</row>
    <row r="5" spans="2:14" ht="17.100000000000001" customHeight="1" x14ac:dyDescent="0.25">
      <c r="B5" s="257" t="s">
        <v>191</v>
      </c>
      <c r="C5" s="256"/>
      <c r="D5" s="256"/>
      <c r="E5" s="256"/>
      <c r="F5" s="256"/>
      <c r="G5" s="256"/>
      <c r="H5" s="256"/>
      <c r="I5" s="256"/>
      <c r="J5" s="256"/>
      <c r="K5" s="256"/>
      <c r="L5" s="256"/>
      <c r="M5" s="256"/>
      <c r="N5" s="256"/>
    </row>
    <row r="6" spans="2:14" ht="17.100000000000001" customHeight="1" x14ac:dyDescent="0.25">
      <c r="B6" s="258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</row>
    <row r="7" spans="2:14" ht="17.100000000000001" customHeight="1" x14ac:dyDescent="0.25">
      <c r="B7" s="259" t="s">
        <v>0</v>
      </c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</row>
    <row r="8" spans="2:14" ht="39" customHeight="1" x14ac:dyDescent="0.25">
      <c r="B8" s="260" t="s">
        <v>161</v>
      </c>
      <c r="C8" s="260"/>
      <c r="D8" s="115" t="s">
        <v>162</v>
      </c>
      <c r="E8" s="115" t="s">
        <v>162</v>
      </c>
      <c r="F8" s="115" t="s">
        <v>162</v>
      </c>
      <c r="G8" s="115" t="s">
        <v>162</v>
      </c>
      <c r="H8" s="115" t="s">
        <v>162</v>
      </c>
      <c r="I8" s="115" t="s">
        <v>162</v>
      </c>
      <c r="J8" s="115" t="s">
        <v>162</v>
      </c>
      <c r="K8" s="115" t="s">
        <v>162</v>
      </c>
      <c r="L8" s="115" t="s">
        <v>162</v>
      </c>
      <c r="M8" s="115" t="s">
        <v>162</v>
      </c>
      <c r="N8" s="115" t="s">
        <v>162</v>
      </c>
    </row>
    <row r="9" spans="2:14" ht="89.25" customHeight="1" x14ac:dyDescent="0.25">
      <c r="B9" s="116" t="s">
        <v>1</v>
      </c>
      <c r="C9" s="116" t="s">
        <v>23</v>
      </c>
      <c r="D9" s="117" t="s">
        <v>163</v>
      </c>
      <c r="E9" s="251" t="s">
        <v>164</v>
      </c>
      <c r="F9" s="261" t="s">
        <v>192</v>
      </c>
      <c r="G9" s="262"/>
      <c r="H9" s="261" t="s">
        <v>193</v>
      </c>
      <c r="I9" s="262"/>
      <c r="J9" s="263" t="s">
        <v>165</v>
      </c>
      <c r="K9" s="264"/>
      <c r="L9" s="251" t="s">
        <v>39</v>
      </c>
      <c r="M9" s="251" t="s">
        <v>196</v>
      </c>
      <c r="N9" s="265" t="s">
        <v>205</v>
      </c>
    </row>
    <row r="10" spans="2:14" ht="51" x14ac:dyDescent="0.25">
      <c r="B10" s="119" t="s">
        <v>162</v>
      </c>
      <c r="C10" s="119" t="s">
        <v>162</v>
      </c>
      <c r="D10" s="119" t="s">
        <v>162</v>
      </c>
      <c r="E10" s="252"/>
      <c r="F10" s="120" t="s">
        <v>206</v>
      </c>
      <c r="G10" s="120" t="s">
        <v>166</v>
      </c>
      <c r="H10" s="120" t="s">
        <v>206</v>
      </c>
      <c r="I10" s="120" t="s">
        <v>166</v>
      </c>
      <c r="J10" s="118" t="s">
        <v>206</v>
      </c>
      <c r="K10" s="118" t="s">
        <v>166</v>
      </c>
      <c r="L10" s="252"/>
      <c r="M10" s="252"/>
      <c r="N10" s="266"/>
    </row>
    <row r="11" spans="2:14" x14ac:dyDescent="0.25">
      <c r="B11" s="122" t="s">
        <v>3</v>
      </c>
      <c r="C11" s="122" t="s">
        <v>167</v>
      </c>
      <c r="D11" s="122" t="s">
        <v>168</v>
      </c>
      <c r="E11" s="122" t="s">
        <v>169</v>
      </c>
      <c r="F11" s="122" t="s">
        <v>170</v>
      </c>
      <c r="G11" s="122" t="s">
        <v>171</v>
      </c>
      <c r="H11" s="122" t="s">
        <v>172</v>
      </c>
      <c r="I11" s="122" t="s">
        <v>173</v>
      </c>
      <c r="J11" s="122" t="s">
        <v>174</v>
      </c>
      <c r="K11" s="122" t="s">
        <v>175</v>
      </c>
      <c r="L11" s="122" t="s">
        <v>176</v>
      </c>
      <c r="M11" s="278" t="s">
        <v>235</v>
      </c>
      <c r="N11" s="122" t="s">
        <v>178</v>
      </c>
    </row>
    <row r="12" spans="2:14" ht="152.25" customHeight="1" x14ac:dyDescent="0.25">
      <c r="B12" s="4">
        <v>1</v>
      </c>
      <c r="C12" s="4" t="s">
        <v>233</v>
      </c>
      <c r="D12" s="123"/>
      <c r="E12" s="124" t="s">
        <v>162</v>
      </c>
      <c r="F12" s="124" t="s">
        <v>162</v>
      </c>
      <c r="G12" s="124" t="s">
        <v>162</v>
      </c>
      <c r="H12" s="125"/>
      <c r="I12" s="125"/>
      <c r="J12" s="125"/>
      <c r="K12" s="126"/>
      <c r="L12" s="124" t="s">
        <v>162</v>
      </c>
      <c r="M12" s="124" t="s">
        <v>162</v>
      </c>
      <c r="N12" s="124" t="s">
        <v>162</v>
      </c>
    </row>
    <row r="13" spans="2:14" ht="280.5" x14ac:dyDescent="0.25">
      <c r="B13" s="9">
        <v>2</v>
      </c>
      <c r="C13" s="9" t="s">
        <v>234</v>
      </c>
      <c r="D13" s="127"/>
      <c r="E13" s="128" t="s">
        <v>162</v>
      </c>
      <c r="F13" s="128" t="s">
        <v>162</v>
      </c>
      <c r="G13" s="128" t="s">
        <v>162</v>
      </c>
      <c r="H13" s="129"/>
      <c r="I13" s="129"/>
      <c r="J13" s="129"/>
      <c r="K13" s="128"/>
      <c r="L13" s="128" t="s">
        <v>162</v>
      </c>
      <c r="M13" s="128" t="s">
        <v>162</v>
      </c>
      <c r="N13" s="128" t="s">
        <v>162</v>
      </c>
    </row>
    <row r="14" spans="2:14" ht="15.75" x14ac:dyDescent="0.25">
      <c r="B14" s="247" t="s">
        <v>179</v>
      </c>
      <c r="C14" s="248"/>
      <c r="D14" s="130"/>
      <c r="E14" s="131" t="s">
        <v>162</v>
      </c>
      <c r="F14" s="131" t="s">
        <v>162</v>
      </c>
      <c r="G14" s="131" t="s">
        <v>162</v>
      </c>
      <c r="H14" s="132"/>
      <c r="I14" s="132"/>
      <c r="J14" s="132"/>
      <c r="K14" s="132"/>
      <c r="L14" s="131" t="s">
        <v>162</v>
      </c>
      <c r="M14" s="131" t="s">
        <v>162</v>
      </c>
      <c r="N14" s="131" t="s">
        <v>162</v>
      </c>
    </row>
    <row r="15" spans="2:14" s="149" customFormat="1" x14ac:dyDescent="0.25">
      <c r="B15" s="151"/>
      <c r="C15" s="249" t="s">
        <v>194</v>
      </c>
      <c r="D15" s="249"/>
      <c r="E15" s="249"/>
      <c r="F15" s="249"/>
      <c r="G15" s="249"/>
      <c r="H15" s="249"/>
      <c r="I15" s="249"/>
      <c r="J15" s="249"/>
      <c r="K15" s="249"/>
      <c r="L15" s="249"/>
      <c r="M15" s="249"/>
      <c r="N15" s="249"/>
    </row>
    <row r="16" spans="2:14" ht="30.75" customHeight="1" x14ac:dyDescent="0.25">
      <c r="B16" s="133"/>
      <c r="C16" s="253" t="s">
        <v>209</v>
      </c>
      <c r="D16" s="253"/>
      <c r="E16" s="253"/>
      <c r="F16" s="253"/>
      <c r="G16" s="253"/>
      <c r="H16" s="253"/>
      <c r="I16" s="253"/>
      <c r="J16" s="253"/>
      <c r="K16" s="253"/>
      <c r="L16" s="253"/>
      <c r="M16" s="154"/>
      <c r="N16" s="154"/>
    </row>
    <row r="17" spans="2:14" ht="16.5" customHeight="1" x14ac:dyDescent="0.25">
      <c r="B17" s="133"/>
      <c r="C17" s="254" t="s">
        <v>207</v>
      </c>
      <c r="D17" s="254"/>
      <c r="E17" s="254"/>
      <c r="F17" s="254"/>
      <c r="G17" s="156"/>
      <c r="H17" s="156"/>
      <c r="I17" s="156"/>
      <c r="J17" s="156"/>
      <c r="K17" s="156"/>
      <c r="L17" s="156"/>
      <c r="M17" s="154"/>
      <c r="N17" s="154"/>
    </row>
    <row r="18" spans="2:14" s="158" customFormat="1" ht="16.5" customHeight="1" x14ac:dyDescent="0.25">
      <c r="B18" s="133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4"/>
      <c r="N18" s="154"/>
    </row>
    <row r="19" spans="2:14" s="158" customFormat="1" ht="16.5" customHeight="1" x14ac:dyDescent="0.25">
      <c r="B19" s="133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4"/>
      <c r="N19" s="154"/>
    </row>
    <row r="20" spans="2:14" s="158" customFormat="1" ht="16.5" customHeight="1" x14ac:dyDescent="0.25">
      <c r="B20" s="133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4"/>
      <c r="N20" s="154"/>
    </row>
    <row r="21" spans="2:14" s="158" customFormat="1" ht="16.5" customHeight="1" x14ac:dyDescent="0.25">
      <c r="B21" s="133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4"/>
      <c r="N21" s="154"/>
    </row>
    <row r="22" spans="2:14" s="158" customFormat="1" ht="16.5" customHeight="1" x14ac:dyDescent="0.25">
      <c r="B22" s="133"/>
      <c r="C22" s="156"/>
      <c r="D22" s="156"/>
      <c r="E22" s="156"/>
      <c r="F22" s="156"/>
      <c r="G22" s="156"/>
      <c r="H22" s="156"/>
      <c r="I22" s="156"/>
      <c r="J22" s="156"/>
      <c r="K22" s="156"/>
      <c r="L22" s="156"/>
      <c r="M22" s="154"/>
      <c r="N22" s="154"/>
    </row>
    <row r="23" spans="2:14" s="158" customFormat="1" ht="16.5" customHeight="1" x14ac:dyDescent="0.25">
      <c r="B23" s="133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4"/>
      <c r="N23" s="154"/>
    </row>
    <row r="24" spans="2:14" s="158" customFormat="1" ht="16.5" customHeight="1" x14ac:dyDescent="0.25">
      <c r="B24" s="133"/>
      <c r="C24" s="156"/>
      <c r="D24" s="156"/>
      <c r="E24" s="156"/>
      <c r="F24" s="156"/>
      <c r="G24" s="156"/>
      <c r="H24" s="156"/>
      <c r="I24" s="156"/>
      <c r="J24" s="156"/>
      <c r="K24" s="156"/>
      <c r="L24" s="156"/>
      <c r="M24" s="154"/>
      <c r="N24" s="154"/>
    </row>
    <row r="25" spans="2:14" s="158" customFormat="1" ht="16.5" customHeight="1" x14ac:dyDescent="0.25">
      <c r="B25" s="133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4"/>
      <c r="N25" s="154"/>
    </row>
    <row r="26" spans="2:14" s="158" customFormat="1" ht="16.5" customHeight="1" x14ac:dyDescent="0.25">
      <c r="B26" s="133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4"/>
      <c r="N26" s="154"/>
    </row>
    <row r="27" spans="2:14" s="158" customFormat="1" ht="16.5" customHeight="1" x14ac:dyDescent="0.25">
      <c r="B27" s="133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4"/>
      <c r="N27" s="154"/>
    </row>
    <row r="28" spans="2:14" ht="25.5" customHeight="1" x14ac:dyDescent="0.25">
      <c r="B28" s="133"/>
      <c r="C28" s="253"/>
      <c r="D28" s="253"/>
      <c r="E28" s="253"/>
      <c r="F28" s="253"/>
      <c r="G28" s="136"/>
      <c r="H28" s="135"/>
      <c r="I28" s="135"/>
      <c r="J28" s="135"/>
      <c r="K28" s="135"/>
      <c r="L28" s="135"/>
      <c r="M28" s="134"/>
      <c r="N28" s="134"/>
    </row>
    <row r="29" spans="2:14" ht="15.75" customHeight="1" x14ac:dyDescent="0.25">
      <c r="B29" s="268" t="s">
        <v>180</v>
      </c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</row>
    <row r="30" spans="2:14" ht="77.25" customHeight="1" x14ac:dyDescent="0.25">
      <c r="B30" s="276" t="s">
        <v>1</v>
      </c>
      <c r="C30" s="250" t="s">
        <v>23</v>
      </c>
      <c r="D30" s="250" t="s">
        <v>181</v>
      </c>
      <c r="E30" s="250" t="s">
        <v>182</v>
      </c>
      <c r="F30" s="269" t="s">
        <v>192</v>
      </c>
      <c r="G30" s="248"/>
      <c r="H30" s="250" t="s">
        <v>193</v>
      </c>
      <c r="I30" s="248"/>
      <c r="J30" s="270" t="s">
        <v>165</v>
      </c>
      <c r="K30" s="271"/>
      <c r="L30" s="250" t="s">
        <v>183</v>
      </c>
      <c r="M30" s="251" t="s">
        <v>196</v>
      </c>
      <c r="N30" s="250" t="s">
        <v>205</v>
      </c>
    </row>
    <row r="31" spans="2:14" ht="51" x14ac:dyDescent="0.25">
      <c r="B31" s="277"/>
      <c r="C31" s="250"/>
      <c r="D31" s="250"/>
      <c r="E31" s="250"/>
      <c r="F31" s="153" t="s">
        <v>206</v>
      </c>
      <c r="G31" s="137" t="s">
        <v>166</v>
      </c>
      <c r="H31" s="137" t="s">
        <v>206</v>
      </c>
      <c r="I31" s="137" t="s">
        <v>166</v>
      </c>
      <c r="J31" s="121" t="s">
        <v>206</v>
      </c>
      <c r="K31" s="121" t="s">
        <v>166</v>
      </c>
      <c r="L31" s="250"/>
      <c r="M31" s="252"/>
      <c r="N31" s="250"/>
    </row>
    <row r="32" spans="2:14" x14ac:dyDescent="0.25">
      <c r="B32" s="122" t="s">
        <v>3</v>
      </c>
      <c r="C32" s="152" t="s">
        <v>167</v>
      </c>
      <c r="D32" s="152" t="s">
        <v>168</v>
      </c>
      <c r="E32" s="152" t="s">
        <v>169</v>
      </c>
      <c r="F32" s="122" t="s">
        <v>170</v>
      </c>
      <c r="G32" s="122" t="s">
        <v>171</v>
      </c>
      <c r="H32" s="122" t="s">
        <v>172</v>
      </c>
      <c r="I32" s="122" t="s">
        <v>173</v>
      </c>
      <c r="J32" s="122" t="s">
        <v>174</v>
      </c>
      <c r="K32" s="122" t="s">
        <v>175</v>
      </c>
      <c r="L32" s="152" t="s">
        <v>176</v>
      </c>
      <c r="M32" s="279" t="s">
        <v>177</v>
      </c>
      <c r="N32" s="152" t="s">
        <v>178</v>
      </c>
    </row>
    <row r="33" spans="1:14" ht="135" customHeight="1" x14ac:dyDescent="0.25">
      <c r="B33" s="138">
        <v>1</v>
      </c>
      <c r="C33" s="139" t="s">
        <v>236</v>
      </c>
      <c r="D33" s="140"/>
      <c r="E33" s="141" t="s">
        <v>162</v>
      </c>
      <c r="F33" s="141" t="s">
        <v>162</v>
      </c>
      <c r="G33" s="141" t="s">
        <v>162</v>
      </c>
      <c r="H33" s="142"/>
      <c r="I33" s="142"/>
      <c r="J33" s="142"/>
      <c r="K33" s="126"/>
      <c r="L33" s="141" t="s">
        <v>162</v>
      </c>
      <c r="M33" s="141" t="s">
        <v>162</v>
      </c>
      <c r="N33" s="141" t="s">
        <v>162</v>
      </c>
    </row>
    <row r="34" spans="1:14" ht="280.5" x14ac:dyDescent="0.25">
      <c r="B34" s="138">
        <v>2</v>
      </c>
      <c r="C34" s="139" t="s">
        <v>237</v>
      </c>
      <c r="D34" s="140"/>
      <c r="E34" s="141" t="s">
        <v>162</v>
      </c>
      <c r="F34" s="141" t="s">
        <v>162</v>
      </c>
      <c r="G34" s="141" t="s">
        <v>162</v>
      </c>
      <c r="H34" s="142"/>
      <c r="I34" s="142"/>
      <c r="J34" s="142"/>
      <c r="K34" s="126"/>
      <c r="L34" s="141" t="s">
        <v>162</v>
      </c>
      <c r="M34" s="141" t="s">
        <v>162</v>
      </c>
      <c r="N34" s="141" t="s">
        <v>162</v>
      </c>
    </row>
    <row r="35" spans="1:14" ht="15.75" x14ac:dyDescent="0.25">
      <c r="B35" s="272" t="s">
        <v>179</v>
      </c>
      <c r="C35" s="262"/>
      <c r="D35" s="143"/>
      <c r="E35" s="144" t="s">
        <v>162</v>
      </c>
      <c r="F35" s="144" t="s">
        <v>162</v>
      </c>
      <c r="G35" s="144" t="s">
        <v>162</v>
      </c>
      <c r="H35" s="145"/>
      <c r="I35" s="145"/>
      <c r="J35" s="145"/>
      <c r="K35" s="145"/>
      <c r="L35" s="144" t="s">
        <v>162</v>
      </c>
      <c r="M35" s="144" t="s">
        <v>162</v>
      </c>
      <c r="N35" s="144" t="s">
        <v>162</v>
      </c>
    </row>
    <row r="36" spans="1:14" x14ac:dyDescent="0.25">
      <c r="B36" s="146" t="s">
        <v>162</v>
      </c>
      <c r="C36" s="249" t="s">
        <v>194</v>
      </c>
      <c r="D36" s="249"/>
      <c r="E36" s="249"/>
      <c r="F36" s="249"/>
      <c r="G36" s="249"/>
      <c r="H36" s="249"/>
      <c r="I36" s="249"/>
      <c r="J36" s="249"/>
      <c r="K36" s="249"/>
      <c r="L36" s="249"/>
      <c r="M36" s="249"/>
      <c r="N36" s="249"/>
    </row>
    <row r="37" spans="1:14" ht="27.75" customHeight="1" x14ac:dyDescent="0.25">
      <c r="B37" s="146"/>
      <c r="C37" s="273" t="s">
        <v>209</v>
      </c>
      <c r="D37" s="274"/>
      <c r="E37" s="274"/>
      <c r="F37" s="274"/>
      <c r="G37" s="274"/>
      <c r="H37" s="274"/>
      <c r="I37" s="274"/>
      <c r="J37" s="274"/>
      <c r="K37" s="274"/>
      <c r="L37" s="274"/>
      <c r="M37" s="274"/>
      <c r="N37" s="274"/>
    </row>
    <row r="38" spans="1:14" ht="19.5" customHeight="1" x14ac:dyDescent="0.25">
      <c r="C38" s="275" t="s">
        <v>204</v>
      </c>
      <c r="D38" s="275"/>
      <c r="E38" s="275"/>
      <c r="F38" s="275"/>
      <c r="G38" s="275"/>
      <c r="H38" s="275"/>
      <c r="I38" s="275"/>
      <c r="J38" s="275"/>
      <c r="K38" s="275"/>
      <c r="L38" s="275"/>
      <c r="M38" s="155"/>
      <c r="N38" s="155"/>
    </row>
    <row r="39" spans="1:14" x14ac:dyDescent="0.25">
      <c r="B39" s="146" t="s">
        <v>162</v>
      </c>
      <c r="C39" s="273"/>
      <c r="D39" s="274"/>
      <c r="E39" s="274"/>
      <c r="F39" s="274"/>
      <c r="G39" s="274"/>
      <c r="H39" s="274"/>
      <c r="I39" s="274"/>
      <c r="J39" s="274"/>
      <c r="K39" s="274"/>
      <c r="L39" s="274"/>
      <c r="M39" s="274"/>
      <c r="N39" s="274"/>
    </row>
    <row r="40" spans="1:14" s="148" customFormat="1" ht="15" customHeight="1" x14ac:dyDescent="0.25">
      <c r="A40" s="147"/>
      <c r="C40" s="267" t="s">
        <v>64</v>
      </c>
      <c r="D40" s="267"/>
      <c r="E40" s="267"/>
      <c r="F40" s="267"/>
      <c r="G40" s="267"/>
      <c r="H40" s="267"/>
      <c r="I40" s="267"/>
      <c r="J40" s="267"/>
      <c r="K40" s="267"/>
      <c r="L40" s="267"/>
    </row>
    <row r="41" spans="1:14" s="148" customFormat="1" ht="15" customHeight="1" x14ac:dyDescent="0.25">
      <c r="A41" s="147"/>
      <c r="C41" s="267" t="s">
        <v>65</v>
      </c>
      <c r="D41" s="267"/>
      <c r="E41" s="267"/>
      <c r="F41" s="267"/>
      <c r="G41" s="267"/>
      <c r="H41" s="267"/>
      <c r="I41" s="267"/>
      <c r="J41" s="267"/>
      <c r="K41" s="267"/>
      <c r="L41" s="267"/>
    </row>
    <row r="42" spans="1:14" s="148" customFormat="1" ht="15" customHeight="1" x14ac:dyDescent="0.25">
      <c r="A42" s="147"/>
      <c r="C42" s="267" t="s">
        <v>66</v>
      </c>
      <c r="D42" s="267"/>
      <c r="E42" s="267"/>
      <c r="F42" s="267"/>
      <c r="G42" s="267"/>
      <c r="H42" s="267"/>
      <c r="I42" s="267"/>
      <c r="J42" s="267"/>
      <c r="K42" s="267"/>
      <c r="L42" s="267"/>
    </row>
    <row r="43" spans="1:14" s="148" customFormat="1" ht="15" customHeight="1" x14ac:dyDescent="0.25">
      <c r="A43" s="147"/>
      <c r="C43" s="267" t="s">
        <v>67</v>
      </c>
      <c r="D43" s="267"/>
      <c r="E43" s="267"/>
      <c r="F43" s="267"/>
      <c r="G43" s="267"/>
      <c r="H43" s="267"/>
      <c r="I43" s="267"/>
      <c r="J43" s="267"/>
      <c r="K43" s="267"/>
    </row>
    <row r="44" spans="1:14" s="148" customFormat="1" ht="15" customHeight="1" x14ac:dyDescent="0.25">
      <c r="A44" s="147"/>
      <c r="C44" s="267" t="s">
        <v>68</v>
      </c>
      <c r="D44" s="267"/>
      <c r="E44" s="267"/>
      <c r="F44" s="267"/>
      <c r="G44" s="267"/>
      <c r="H44" s="267"/>
      <c r="I44" s="267"/>
      <c r="J44" s="267"/>
      <c r="K44" s="267"/>
      <c r="L44" s="267"/>
    </row>
    <row r="45" spans="1:14" ht="154.15" customHeight="1" x14ac:dyDescent="0.25"/>
    <row r="46" spans="1:14" ht="35.25" customHeight="1" x14ac:dyDescent="0.25"/>
  </sheetData>
  <mergeCells count="40">
    <mergeCell ref="C44:L44"/>
    <mergeCell ref="B29:N29"/>
    <mergeCell ref="F30:G30"/>
    <mergeCell ref="H30:I30"/>
    <mergeCell ref="J30:K30"/>
    <mergeCell ref="B35:C35"/>
    <mergeCell ref="C37:N37"/>
    <mergeCell ref="C38:L38"/>
    <mergeCell ref="C40:L40"/>
    <mergeCell ref="C41:L41"/>
    <mergeCell ref="C42:L42"/>
    <mergeCell ref="C43:K43"/>
    <mergeCell ref="B30:B31"/>
    <mergeCell ref="C36:N36"/>
    <mergeCell ref="C39:N39"/>
    <mergeCell ref="B8:C8"/>
    <mergeCell ref="H3:N3"/>
    <mergeCell ref="F9:G9"/>
    <mergeCell ref="H9:I9"/>
    <mergeCell ref="J9:K9"/>
    <mergeCell ref="E9:E10"/>
    <mergeCell ref="L9:L10"/>
    <mergeCell ref="M9:M10"/>
    <mergeCell ref="N9:N10"/>
    <mergeCell ref="B2:N2"/>
    <mergeCell ref="B4:N4"/>
    <mergeCell ref="B5:N5"/>
    <mergeCell ref="B6:N6"/>
    <mergeCell ref="B7:N7"/>
    <mergeCell ref="B14:C14"/>
    <mergeCell ref="C15:N15"/>
    <mergeCell ref="E30:E31"/>
    <mergeCell ref="D30:D31"/>
    <mergeCell ref="C30:C31"/>
    <mergeCell ref="L30:L31"/>
    <mergeCell ref="M30:M31"/>
    <mergeCell ref="N30:N31"/>
    <mergeCell ref="C28:F28"/>
    <mergeCell ref="C16:L16"/>
    <mergeCell ref="C17:F17"/>
  </mergeCells>
  <pageMargins left="0.78740157480314965" right="0.78740157480314965" top="0.78740157480314965" bottom="0.78740157480314965" header="0.78740157480314965" footer="0.78740157480314965"/>
  <pageSetup paperSize="8" scale="69" fitToHeight="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1а -ГВ_комп. тэ_ФЛ без перер.</vt:lpstr>
      <vt:lpstr>1б-ГВ_комп.тэ_ ФЛ перерасчеты</vt:lpstr>
      <vt:lpstr>1в -ГВ_комп. тн_ФЛ без перер.</vt:lpstr>
      <vt:lpstr>1г-ГВ_комп.тн_ ФЛ перерасчеты</vt:lpstr>
      <vt:lpstr>ГВ ФЛ 1а+1б</vt:lpstr>
      <vt:lpstr>1д -ГВ_комп. тэ_ЮЛ без перер.</vt:lpstr>
      <vt:lpstr>1е-ГВ_комп.тэ_ ЮЛ перерасчеты</vt:lpstr>
      <vt:lpstr>1ж -ГВ_комп. тн_ЮЛ без перер.</vt:lpstr>
      <vt:lpstr>1з-ГВ_комп.тн_ ЮЛ перерасчеты</vt:lpstr>
      <vt:lpstr>ГВ ФЛ 1в+1г </vt:lpstr>
      <vt:lpstr>ГВ ЮЛ 1д+1е</vt:lpstr>
      <vt:lpstr>ГВ ЮЛ 1ж+1з</vt:lpstr>
      <vt:lpstr>ГВФЛ+ЮЛ 1а+1б+1в+1г+1д+1е+1ж+1з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cherednik_sa</dc:creator>
  <cp:lastModifiedBy>Критинина О.И.</cp:lastModifiedBy>
  <cp:lastPrinted>2025-08-25T02:03:06Z</cp:lastPrinted>
  <dcterms:created xsi:type="dcterms:W3CDTF">2020-03-17T07:31:57Z</dcterms:created>
  <dcterms:modified xsi:type="dcterms:W3CDTF">2026-06-22T04:32:17Z</dcterms:modified>
</cp:coreProperties>
</file>